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BUDZETI\13. BUDZET 2023\SESTOMESECNI 2023\GOTOVE TABELE 2023\"/>
    </mc:Choice>
  </mc:AlternateContent>
  <xr:revisionPtr revIDLastSave="0" documentId="13_ncr:1_{C52E21A7-F19F-45BF-9EA8-92868B4CED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dzet 2020" sheetId="1" r:id="rId1"/>
    <sheet name="List2" sheetId="23" r:id="rId2"/>
    <sheet name="List1" sheetId="22" r:id="rId3"/>
    <sheet name="КОЛОНА 4" sheetId="2" r:id="rId4"/>
    <sheet name="КОЛОНА 5" sheetId="3" r:id="rId5"/>
    <sheet name="КОЛОНА 6" sheetId="4" r:id="rId6"/>
    <sheet name="КОЛОНА 7" sheetId="5" r:id="rId7"/>
    <sheet name="КОЛОНА 8" sheetId="6" r:id="rId8"/>
    <sheet name="КОЛОНА 9" sheetId="7" r:id="rId9"/>
    <sheet name="КОЛОНА 10" sheetId="8" r:id="rId10"/>
    <sheet name="КОЛОНА 11" sheetId="9" r:id="rId11"/>
    <sheet name="КОЛОНА 12" sheetId="10" r:id="rId12"/>
    <sheet name="КОЛОНА 13" sheetId="11" r:id="rId13"/>
    <sheet name="КОЛОНА 14" sheetId="12" r:id="rId14"/>
    <sheet name="КОЛОНА 15" sheetId="13" r:id="rId15"/>
    <sheet name="КОЛОНА 16" sheetId="14" r:id="rId16"/>
    <sheet name="КОЛОНА 17" sheetId="15" r:id="rId17"/>
    <sheet name="КОЛОНА 18" sheetId="16" r:id="rId18"/>
    <sheet name="КОЛОНА 19" sheetId="17" r:id="rId19"/>
    <sheet name="КОЛОНА 21" sheetId="18" r:id="rId20"/>
    <sheet name="КОЛОНА 22" sheetId="19" r:id="rId21"/>
    <sheet name="КОЛОНА 23" sheetId="20" r:id="rId22"/>
    <sheet name="ЗБИР" sheetId="21" r:id="rId23"/>
  </sheets>
  <externalReferences>
    <externalReference r:id="rId24"/>
  </externalReferences>
  <definedNames>
    <definedName name="_xlnm._FilterDatabase" localSheetId="0" hidden="1">'budzet 2020'!$O$1:$O$844</definedName>
    <definedName name="Excel_BuiltIn_Print_Area_1" localSheetId="0">'budzet 2020'!#REF!</definedName>
    <definedName name="Excel_BuiltIn_Print_Area_1">#REF!</definedName>
    <definedName name="_xlnm.Print_Titles" localSheetId="0">'budzet 2020'!$4:$7</definedName>
    <definedName name="rewrer">#REF!</definedName>
  </definedNames>
  <calcPr calcId="181029"/>
</workbook>
</file>

<file path=xl/calcChain.xml><?xml version="1.0" encoding="utf-8"?>
<calcChain xmlns="http://schemas.openxmlformats.org/spreadsheetml/2006/main">
  <c r="D59" i="22" l="1"/>
  <c r="D58" i="22"/>
  <c r="D57" i="22"/>
  <c r="D55" i="22"/>
  <c r="D54" i="22"/>
  <c r="D53" i="22"/>
  <c r="D52" i="22"/>
  <c r="D50" i="22"/>
  <c r="D49" i="22"/>
  <c r="D45" i="22"/>
  <c r="D44" i="22"/>
  <c r="D43" i="22"/>
  <c r="D42" i="22"/>
  <c r="D40" i="22"/>
  <c r="D35" i="22"/>
  <c r="D31" i="22"/>
  <c r="D30" i="22"/>
  <c r="D28" i="22"/>
  <c r="D25" i="22"/>
  <c r="D24" i="22"/>
  <c r="D23" i="22"/>
  <c r="D21" i="22"/>
  <c r="D20" i="22"/>
  <c r="D13" i="22"/>
  <c r="D15" i="22"/>
  <c r="D14" i="22"/>
  <c r="D12" i="22"/>
  <c r="D56" i="22"/>
  <c r="D51" i="22"/>
  <c r="D48" i="22"/>
  <c r="D47" i="22"/>
  <c r="D46" i="22"/>
  <c r="D39" i="22"/>
  <c r="D38" i="22"/>
  <c r="D37" i="22"/>
  <c r="D36" i="22"/>
  <c r="D34" i="22"/>
  <c r="D33" i="22"/>
  <c r="D32" i="22"/>
  <c r="D29" i="22"/>
  <c r="D27" i="22"/>
  <c r="D26" i="22"/>
  <c r="D22" i="22"/>
  <c r="D19" i="22"/>
  <c r="D18" i="22"/>
  <c r="D17" i="22"/>
  <c r="D16" i="22"/>
  <c r="D11" i="22"/>
  <c r="D10" i="22"/>
  <c r="D9" i="22"/>
  <c r="D8" i="22"/>
  <c r="D7" i="22"/>
  <c r="D6" i="22"/>
  <c r="D5" i="22"/>
  <c r="D4" i="22"/>
  <c r="D68" i="22"/>
  <c r="D67" i="22"/>
  <c r="D66" i="22"/>
  <c r="D65" i="22"/>
  <c r="D64" i="22"/>
  <c r="D63" i="22"/>
  <c r="D62" i="22"/>
  <c r="D61" i="22"/>
  <c r="D60" i="22"/>
  <c r="D3" i="22"/>
  <c r="B68" i="22"/>
  <c r="B67" i="22"/>
  <c r="B66" i="22"/>
  <c r="B65" i="22"/>
  <c r="B64" i="22"/>
  <c r="B63" i="22"/>
  <c r="B62" i="22"/>
  <c r="B61" i="22"/>
  <c r="B60" i="22"/>
  <c r="B59" i="22"/>
  <c r="B58" i="22"/>
  <c r="B57" i="22"/>
  <c r="B56" i="22"/>
  <c r="B54" i="22"/>
  <c r="B55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" i="22"/>
  <c r="B5" i="22"/>
  <c r="B3" i="22"/>
  <c r="B4" i="22"/>
  <c r="E56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E4" i="22"/>
  <c r="E3" i="22"/>
  <c r="C68" i="22"/>
  <c r="F68" i="22" s="1"/>
  <c r="C67" i="22"/>
  <c r="F67" i="22" s="1"/>
  <c r="C66" i="22"/>
  <c r="C65" i="22"/>
  <c r="F65" i="22" s="1"/>
  <c r="C64" i="22"/>
  <c r="F64" i="22" s="1"/>
  <c r="C63" i="22"/>
  <c r="F63" i="22" s="1"/>
  <c r="C62" i="22"/>
  <c r="C61" i="22"/>
  <c r="F61" i="22" s="1"/>
  <c r="C60" i="22"/>
  <c r="F60" i="22" s="1"/>
  <c r="C59" i="22"/>
  <c r="F59" i="22" s="1"/>
  <c r="C58" i="22"/>
  <c r="C57" i="22"/>
  <c r="F57" i="22" s="1"/>
  <c r="C56" i="22"/>
  <c r="C55" i="22"/>
  <c r="F55" i="22" s="1"/>
  <c r="C54" i="22"/>
  <c r="C53" i="22"/>
  <c r="C52" i="22"/>
  <c r="F52" i="22" s="1"/>
  <c r="C51" i="22"/>
  <c r="F51" i="22" s="1"/>
  <c r="C50" i="22"/>
  <c r="C49" i="22"/>
  <c r="C48" i="22"/>
  <c r="F48" i="22" s="1"/>
  <c r="C47" i="22"/>
  <c r="F47" i="22" s="1"/>
  <c r="C46" i="22"/>
  <c r="C45" i="22"/>
  <c r="C44" i="22"/>
  <c r="F44" i="22" s="1"/>
  <c r="C43" i="22"/>
  <c r="F43" i="22" s="1"/>
  <c r="C42" i="22"/>
  <c r="C41" i="22"/>
  <c r="C40" i="22"/>
  <c r="F40" i="22" s="1"/>
  <c r="C39" i="22"/>
  <c r="F39" i="22" s="1"/>
  <c r="C38" i="22"/>
  <c r="C37" i="22"/>
  <c r="C36" i="22"/>
  <c r="F36" i="22" s="1"/>
  <c r="C35" i="22"/>
  <c r="F35" i="22" s="1"/>
  <c r="C34" i="22"/>
  <c r="C33" i="22"/>
  <c r="C32" i="22"/>
  <c r="F32" i="22" s="1"/>
  <c r="C31" i="22"/>
  <c r="F31" i="22" s="1"/>
  <c r="C30" i="22"/>
  <c r="C29" i="22"/>
  <c r="C28" i="22"/>
  <c r="F28" i="22" s="1"/>
  <c r="C27" i="22"/>
  <c r="F27" i="22" s="1"/>
  <c r="C26" i="22"/>
  <c r="C25" i="22"/>
  <c r="C24" i="22"/>
  <c r="F24" i="22" s="1"/>
  <c r="C23" i="22"/>
  <c r="F23" i="22" s="1"/>
  <c r="C22" i="22"/>
  <c r="C21" i="22"/>
  <c r="C20" i="22"/>
  <c r="F20" i="22" s="1"/>
  <c r="C19" i="22"/>
  <c r="F19" i="22" s="1"/>
  <c r="C18" i="22"/>
  <c r="C17" i="22"/>
  <c r="C16" i="22"/>
  <c r="F16" i="22" s="1"/>
  <c r="C15" i="22"/>
  <c r="F15" i="22" s="1"/>
  <c r="C14" i="22"/>
  <c r="C13" i="22"/>
  <c r="C12" i="22"/>
  <c r="F12" i="22" s="1"/>
  <c r="C11" i="22"/>
  <c r="F11" i="22" s="1"/>
  <c r="C10" i="22"/>
  <c r="C9" i="22"/>
  <c r="C8" i="22"/>
  <c r="F8" i="22" s="1"/>
  <c r="C7" i="22"/>
  <c r="F7" i="22" s="1"/>
  <c r="C6" i="22"/>
  <c r="C5" i="22"/>
  <c r="C4" i="22"/>
  <c r="F4" i="22" s="1"/>
  <c r="C3" i="22"/>
  <c r="F3" i="22" s="1"/>
  <c r="F9" i="22" l="1"/>
  <c r="F17" i="22"/>
  <c r="F25" i="22"/>
  <c r="F29" i="22"/>
  <c r="F33" i="22"/>
  <c r="F37" i="22"/>
  <c r="F41" i="22"/>
  <c r="F45" i="22"/>
  <c r="F49" i="22"/>
  <c r="F53" i="22"/>
  <c r="F5" i="22"/>
  <c r="F13" i="22"/>
  <c r="F6" i="22"/>
  <c r="F10" i="22"/>
  <c r="F14" i="22"/>
  <c r="F18" i="22"/>
  <c r="F22" i="22"/>
  <c r="F26" i="22"/>
  <c r="F30" i="22"/>
  <c r="F34" i="22"/>
  <c r="F38" i="22"/>
  <c r="F42" i="22"/>
  <c r="F46" i="22"/>
  <c r="F50" i="22"/>
  <c r="F54" i="22"/>
  <c r="D69" i="22"/>
  <c r="B69" i="22"/>
  <c r="F21" i="22"/>
  <c r="F58" i="22"/>
  <c r="F62" i="22"/>
  <c r="F66" i="22"/>
  <c r="F56" i="22"/>
  <c r="E69" i="22"/>
  <c r="C69" i="22"/>
  <c r="P262" i="1"/>
  <c r="O262" i="1"/>
  <c r="Q257" i="1"/>
  <c r="Q583" i="1"/>
  <c r="P584" i="1"/>
  <c r="P585" i="1" s="1"/>
  <c r="O584" i="1"/>
  <c r="O585" i="1" s="1"/>
  <c r="P200" i="1"/>
  <c r="P646" i="1" s="1"/>
  <c r="P810" i="1" s="1"/>
  <c r="P837" i="1" s="1"/>
  <c r="O200" i="1"/>
  <c r="O646" i="1" s="1"/>
  <c r="O810" i="1" s="1"/>
  <c r="O837" i="1" s="1"/>
  <c r="N822" i="1"/>
  <c r="M718" i="1"/>
  <c r="L718" i="1"/>
  <c r="N717" i="1"/>
  <c r="N716" i="1"/>
  <c r="N721" i="1"/>
  <c r="N691" i="1"/>
  <c r="M680" i="1"/>
  <c r="L680" i="1"/>
  <c r="M610" i="1"/>
  <c r="M611" i="1" s="1"/>
  <c r="L610" i="1"/>
  <c r="L611" i="1" s="1"/>
  <c r="M545" i="1"/>
  <c r="M546" i="1" s="1"/>
  <c r="L545" i="1"/>
  <c r="L546" i="1" s="1"/>
  <c r="N543" i="1"/>
  <c r="P515" i="1"/>
  <c r="O515" i="1"/>
  <c r="N503" i="1"/>
  <c r="M504" i="1"/>
  <c r="M505" i="1" s="1"/>
  <c r="L504" i="1"/>
  <c r="L505" i="1" s="1"/>
  <c r="P498" i="1"/>
  <c r="P506" i="1" s="1"/>
  <c r="P508" i="1" s="1"/>
  <c r="O498" i="1"/>
  <c r="O500" i="1" s="1"/>
  <c r="Q497" i="1"/>
  <c r="M487" i="1"/>
  <c r="L487" i="1"/>
  <c r="N486" i="1"/>
  <c r="P437" i="1"/>
  <c r="P439" i="1" s="1"/>
  <c r="Q436" i="1"/>
  <c r="O437" i="1"/>
  <c r="O439" i="1" s="1"/>
  <c r="M428" i="1"/>
  <c r="L428" i="1"/>
  <c r="N426" i="1"/>
  <c r="F69" i="22" l="1"/>
  <c r="Q837" i="1"/>
  <c r="Q810" i="1"/>
  <c r="O600" i="1"/>
  <c r="P600" i="1"/>
  <c r="Q585" i="1"/>
  <c r="Q584" i="1"/>
  <c r="N718" i="1"/>
  <c r="N678" i="1"/>
  <c r="O506" i="1"/>
  <c r="O508" i="1" s="1"/>
  <c r="N504" i="1"/>
  <c r="N505" i="1"/>
  <c r="N487" i="1"/>
  <c r="Q498" i="1"/>
  <c r="P500" i="1"/>
  <c r="Q500" i="1" s="1"/>
  <c r="Q439" i="1"/>
  <c r="P357" i="1"/>
  <c r="P366" i="1" s="1"/>
  <c r="O357" i="1"/>
  <c r="O366" i="1" s="1"/>
  <c r="P343" i="1"/>
  <c r="O343" i="1"/>
  <c r="Q340" i="1"/>
  <c r="N339" i="1"/>
  <c r="P331" i="1"/>
  <c r="O331" i="1"/>
  <c r="M270" i="1"/>
  <c r="M271" i="1" s="1"/>
  <c r="L270" i="1"/>
  <c r="L271" i="1" s="1"/>
  <c r="L274" i="1" s="1"/>
  <c r="N269" i="1"/>
  <c r="O265" i="1"/>
  <c r="Q262" i="1"/>
  <c r="Q200" i="1"/>
  <c r="Q195" i="1"/>
  <c r="M126" i="1"/>
  <c r="L126" i="1"/>
  <c r="N125" i="1"/>
  <c r="N68" i="1"/>
  <c r="Q600" i="1" l="1"/>
  <c r="L127" i="1"/>
  <c r="Q366" i="1"/>
  <c r="Q357" i="1"/>
  <c r="Q343" i="1"/>
  <c r="M274" i="1"/>
  <c r="N274" i="1" s="1"/>
  <c r="N271" i="1"/>
  <c r="N270" i="1"/>
  <c r="P265" i="1"/>
  <c r="Q265" i="1" s="1"/>
  <c r="M127" i="1"/>
  <c r="N126" i="1"/>
  <c r="P790" i="1"/>
  <c r="P792" i="1" s="1"/>
  <c r="O790" i="1"/>
  <c r="O792" i="1" s="1"/>
  <c r="O805" i="1" s="1"/>
  <c r="Q789" i="1"/>
  <c r="P775" i="1"/>
  <c r="O775" i="1"/>
  <c r="Q772" i="1"/>
  <c r="P748" i="1"/>
  <c r="O748" i="1"/>
  <c r="Q742" i="1"/>
  <c r="Q740" i="1"/>
  <c r="Q737" i="1"/>
  <c r="P711" i="1"/>
  <c r="P713" i="1" s="1"/>
  <c r="O711" i="1"/>
  <c r="O713" i="1" s="1"/>
  <c r="O726" i="1" s="1"/>
  <c r="Q709" i="1"/>
  <c r="P637" i="1"/>
  <c r="P639" i="1" s="1"/>
  <c r="O637" i="1"/>
  <c r="O639" i="1" s="1"/>
  <c r="Q636" i="1"/>
  <c r="P630" i="1"/>
  <c r="P632" i="1" s="1"/>
  <c r="O630" i="1"/>
  <c r="O632" i="1" s="1"/>
  <c r="Q629" i="1"/>
  <c r="O518" i="1"/>
  <c r="P513" i="1"/>
  <c r="P518" i="1" s="1"/>
  <c r="O513" i="1"/>
  <c r="O516" i="1" s="1"/>
  <c r="Q511" i="1"/>
  <c r="P492" i="1"/>
  <c r="P649" i="1" s="1"/>
  <c r="O492" i="1"/>
  <c r="O813" i="1" s="1"/>
  <c r="O840" i="1" s="1"/>
  <c r="P491" i="1"/>
  <c r="O491" i="1"/>
  <c r="Q482" i="1"/>
  <c r="Q481" i="1"/>
  <c r="Q480" i="1"/>
  <c r="P478" i="1"/>
  <c r="O478" i="1"/>
  <c r="Q477" i="1"/>
  <c r="P459" i="1"/>
  <c r="P461" i="1" s="1"/>
  <c r="P490" i="1" s="1"/>
  <c r="O459" i="1"/>
  <c r="Q458" i="1"/>
  <c r="P415" i="1"/>
  <c r="O415" i="1"/>
  <c r="Q414" i="1"/>
  <c r="P384" i="1"/>
  <c r="P402" i="1" s="1"/>
  <c r="O384" i="1"/>
  <c r="Q383" i="1"/>
  <c r="O334" i="1"/>
  <c r="P329" i="1"/>
  <c r="P332" i="1" s="1"/>
  <c r="O329" i="1"/>
  <c r="O332" i="1" s="1"/>
  <c r="Q328" i="1"/>
  <c r="O305" i="1"/>
  <c r="P300" i="1"/>
  <c r="P302" i="1" s="1"/>
  <c r="Q302" i="1" s="1"/>
  <c r="O300" i="1"/>
  <c r="O303" i="1" s="1"/>
  <c r="Q299" i="1"/>
  <c r="P284" i="1"/>
  <c r="O284" i="1"/>
  <c r="O286" i="1" s="1"/>
  <c r="O295" i="1" s="1"/>
  <c r="Q283" i="1"/>
  <c r="Q281" i="1"/>
  <c r="O275" i="1"/>
  <c r="Q272" i="1"/>
  <c r="P270" i="1"/>
  <c r="P273" i="1" s="1"/>
  <c r="P275" i="1" s="1"/>
  <c r="O270" i="1"/>
  <c r="O273" i="1" s="1"/>
  <c r="Q269" i="1"/>
  <c r="P202" i="1"/>
  <c r="O202" i="1"/>
  <c r="P201" i="1"/>
  <c r="O201" i="1"/>
  <c r="Q197" i="1"/>
  <c r="Q196" i="1"/>
  <c r="P193" i="1"/>
  <c r="O193" i="1"/>
  <c r="Q192" i="1"/>
  <c r="Q189" i="1"/>
  <c r="Q188" i="1"/>
  <c r="Q181" i="1"/>
  <c r="P113" i="1"/>
  <c r="P114" i="1" s="1"/>
  <c r="O113" i="1"/>
  <c r="O114" i="1" s="1"/>
  <c r="O122" i="1" s="1"/>
  <c r="Q112" i="1"/>
  <c r="P106" i="1"/>
  <c r="P107" i="1" s="1"/>
  <c r="O106" i="1"/>
  <c r="O107" i="1" s="1"/>
  <c r="Q105" i="1"/>
  <c r="O47" i="1"/>
  <c r="P21" i="1"/>
  <c r="P23" i="1" s="1"/>
  <c r="O21" i="1"/>
  <c r="Q18" i="1"/>
  <c r="G14" i="20"/>
  <c r="P305" i="1" l="1"/>
  <c r="Q713" i="1"/>
  <c r="Q792" i="1"/>
  <c r="P805" i="1"/>
  <c r="Q805" i="1" s="1"/>
  <c r="P726" i="1"/>
  <c r="Q726" i="1" s="1"/>
  <c r="P488" i="1"/>
  <c r="O488" i="1"/>
  <c r="O417" i="1"/>
  <c r="O493" i="1" s="1"/>
  <c r="O461" i="1"/>
  <c r="O490" i="1" s="1"/>
  <c r="Q490" i="1" s="1"/>
  <c r="P417" i="1"/>
  <c r="P493" i="1" s="1"/>
  <c r="O385" i="1"/>
  <c r="O402" i="1"/>
  <c r="Q402" i="1" s="1"/>
  <c r="P286" i="1"/>
  <c r="Q286" i="1" s="1"/>
  <c r="Q508" i="1"/>
  <c r="Q515" i="1"/>
  <c r="Q275" i="1"/>
  <c r="Q273" i="1"/>
  <c r="Q632" i="1"/>
  <c r="Q491" i="1"/>
  <c r="P778" i="1"/>
  <c r="P777" i="1"/>
  <c r="N127" i="1"/>
  <c r="O648" i="1"/>
  <c r="O812" i="1" s="1"/>
  <c r="O839" i="1" s="1"/>
  <c r="Q270" i="1"/>
  <c r="O751" i="1"/>
  <c r="O750" i="1"/>
  <c r="O753" i="1" s="1"/>
  <c r="O778" i="1"/>
  <c r="O803" i="1" s="1"/>
  <c r="O777" i="1"/>
  <c r="O780" i="1" s="1"/>
  <c r="O806" i="1" s="1"/>
  <c r="P47" i="1"/>
  <c r="Q47" i="1" s="1"/>
  <c r="Q23" i="1"/>
  <c r="Q639" i="1"/>
  <c r="P751" i="1"/>
  <c r="P750" i="1"/>
  <c r="Q332" i="1"/>
  <c r="Q284" i="1"/>
  <c r="Q193" i="1"/>
  <c r="Q201" i="1"/>
  <c r="Q478" i="1"/>
  <c r="Q518" i="1"/>
  <c r="O48" i="1"/>
  <c r="P648" i="1"/>
  <c r="O649" i="1"/>
  <c r="Q649" i="1" s="1"/>
  <c r="Q107" i="1"/>
  <c r="Q329" i="1"/>
  <c r="Q415" i="1"/>
  <c r="P640" i="1"/>
  <c r="P642" i="1" s="1"/>
  <c r="P48" i="1"/>
  <c r="Q106" i="1"/>
  <c r="O293" i="1"/>
  <c r="Q775" i="1"/>
  <c r="Q21" i="1"/>
  <c r="O108" i="1"/>
  <c r="P122" i="1"/>
  <c r="Q122" i="1" s="1"/>
  <c r="Q114" i="1"/>
  <c r="P303" i="1"/>
  <c r="Q303" i="1" s="1"/>
  <c r="Q300" i="1"/>
  <c r="P108" i="1"/>
  <c r="Q113" i="1"/>
  <c r="P198" i="1"/>
  <c r="Q305" i="1"/>
  <c r="P385" i="1"/>
  <c r="Q384" i="1"/>
  <c r="O198" i="1"/>
  <c r="Q711" i="1"/>
  <c r="Q459" i="1"/>
  <c r="Q202" i="1"/>
  <c r="P293" i="1"/>
  <c r="P295" i="1" s="1"/>
  <c r="Q295" i="1" s="1"/>
  <c r="Q790" i="1"/>
  <c r="Q513" i="1"/>
  <c r="P516" i="1"/>
  <c r="Q516" i="1" s="1"/>
  <c r="O640" i="1"/>
  <c r="O642" i="1" s="1"/>
  <c r="Q630" i="1"/>
  <c r="P724" i="1"/>
  <c r="Q637" i="1"/>
  <c r="O724" i="1"/>
  <c r="Q492" i="1"/>
  <c r="Q748" i="1"/>
  <c r="P813" i="1"/>
  <c r="M392" i="1"/>
  <c r="M393" i="1" s="1"/>
  <c r="L392" i="1"/>
  <c r="L393" i="1" s="1"/>
  <c r="N390" i="1"/>
  <c r="N391" i="1"/>
  <c r="E16" i="20"/>
  <c r="B16" i="20"/>
  <c r="A16" i="20"/>
  <c r="Y9" i="19"/>
  <c r="X9" i="19"/>
  <c r="V9" i="19"/>
  <c r="T9" i="19"/>
  <c r="R9" i="19"/>
  <c r="Q9" i="19"/>
  <c r="P9" i="19"/>
  <c r="O9" i="19"/>
  <c r="M9" i="19"/>
  <c r="L9" i="19"/>
  <c r="J9" i="19"/>
  <c r="H9" i="19"/>
  <c r="G9" i="19"/>
  <c r="E9" i="19"/>
  <c r="D9" i="19"/>
  <c r="C9" i="19"/>
  <c r="B9" i="19"/>
  <c r="A9" i="19"/>
  <c r="Z10" i="18"/>
  <c r="Y10" i="18"/>
  <c r="W10" i="18"/>
  <c r="V10" i="18"/>
  <c r="T10" i="18"/>
  <c r="S10" i="18"/>
  <c r="R10" i="18"/>
  <c r="Q10" i="18"/>
  <c r="O10" i="18"/>
  <c r="H10" i="18"/>
  <c r="G10" i="18"/>
  <c r="F10" i="18"/>
  <c r="D10" i="18"/>
  <c r="P8" i="15"/>
  <c r="O8" i="15"/>
  <c r="M8" i="15"/>
  <c r="L8" i="15"/>
  <c r="J8" i="15"/>
  <c r="I8" i="15"/>
  <c r="E8" i="15"/>
  <c r="D8" i="15"/>
  <c r="C8" i="15"/>
  <c r="B8" i="15"/>
  <c r="L8" i="14"/>
  <c r="K8" i="14"/>
  <c r="J8" i="14"/>
  <c r="I8" i="14"/>
  <c r="G8" i="14"/>
  <c r="F8" i="14"/>
  <c r="E8" i="14"/>
  <c r="C8" i="14"/>
  <c r="B8" i="14"/>
  <c r="A8" i="14"/>
  <c r="L9" i="13"/>
  <c r="J9" i="13"/>
  <c r="I9" i="13"/>
  <c r="H9" i="13"/>
  <c r="G9" i="13"/>
  <c r="F9" i="13"/>
  <c r="E9" i="13"/>
  <c r="D9" i="13"/>
  <c r="C9" i="13"/>
  <c r="B9" i="13"/>
  <c r="A9" i="13"/>
  <c r="U22" i="12"/>
  <c r="R22" i="12"/>
  <c r="P22" i="12"/>
  <c r="O22" i="12"/>
  <c r="N22" i="12"/>
  <c r="J22" i="12"/>
  <c r="I22" i="12"/>
  <c r="H22" i="12"/>
  <c r="G22" i="12"/>
  <c r="F22" i="12"/>
  <c r="E22" i="12"/>
  <c r="D22" i="12"/>
  <c r="C22" i="12"/>
  <c r="B22" i="12"/>
  <c r="A22" i="12"/>
  <c r="U16" i="11"/>
  <c r="R16" i="11"/>
  <c r="Q16" i="11"/>
  <c r="P16" i="11"/>
  <c r="O16" i="11"/>
  <c r="H16" i="11"/>
  <c r="G16" i="11"/>
  <c r="D12" i="9"/>
  <c r="C12" i="9"/>
  <c r="B12" i="9"/>
  <c r="A12" i="9"/>
  <c r="B9" i="10"/>
  <c r="A9" i="10"/>
  <c r="O9" i="10"/>
  <c r="N9" i="10"/>
  <c r="J9" i="10"/>
  <c r="I9" i="10"/>
  <c r="H9" i="10"/>
  <c r="G9" i="10"/>
  <c r="D9" i="10"/>
  <c r="V12" i="9"/>
  <c r="U12" i="9"/>
  <c r="R12" i="9"/>
  <c r="P12" i="9"/>
  <c r="O12" i="9"/>
  <c r="N12" i="9"/>
  <c r="K12" i="9"/>
  <c r="I12" i="9"/>
  <c r="G12" i="9"/>
  <c r="F12" i="9"/>
  <c r="M9" i="8"/>
  <c r="L9" i="8"/>
  <c r="J9" i="8"/>
  <c r="I9" i="8"/>
  <c r="H9" i="8"/>
  <c r="G9" i="8"/>
  <c r="F9" i="8"/>
  <c r="E9" i="8"/>
  <c r="D9" i="8"/>
  <c r="C9" i="8"/>
  <c r="B9" i="8"/>
  <c r="A9" i="8"/>
  <c r="R8" i="7"/>
  <c r="Q8" i="7"/>
  <c r="P8" i="7"/>
  <c r="O8" i="7"/>
  <c r="M8" i="7"/>
  <c r="L8" i="7"/>
  <c r="K8" i="7"/>
  <c r="J8" i="7"/>
  <c r="I8" i="7"/>
  <c r="H8" i="7"/>
  <c r="G8" i="7"/>
  <c r="F8" i="7"/>
  <c r="E8" i="7"/>
  <c r="D8" i="7"/>
  <c r="C8" i="7"/>
  <c r="B8" i="7"/>
  <c r="M11" i="6"/>
  <c r="L11" i="6"/>
  <c r="J11" i="6"/>
  <c r="H11" i="6"/>
  <c r="G11" i="6"/>
  <c r="F11" i="6"/>
  <c r="E11" i="6"/>
  <c r="D11" i="6"/>
  <c r="C11" i="6"/>
  <c r="B11" i="6"/>
  <c r="A11" i="6"/>
  <c r="L8" i="5"/>
  <c r="J8" i="5"/>
  <c r="H8" i="5"/>
  <c r="G8" i="5"/>
  <c r="F8" i="5"/>
  <c r="E8" i="5"/>
  <c r="D8" i="5"/>
  <c r="C8" i="5"/>
  <c r="B8" i="5"/>
  <c r="A8" i="5"/>
  <c r="Z8" i="4"/>
  <c r="Y8" i="4"/>
  <c r="W8" i="4"/>
  <c r="V8" i="4"/>
  <c r="T8" i="4"/>
  <c r="R8" i="4"/>
  <c r="Q8" i="4"/>
  <c r="P8" i="4"/>
  <c r="O8" i="4"/>
  <c r="H8" i="4"/>
  <c r="G8" i="4"/>
  <c r="R12" i="3"/>
  <c r="Q12" i="3"/>
  <c r="P12" i="3"/>
  <c r="O12" i="3"/>
  <c r="L12" i="3"/>
  <c r="H12" i="3"/>
  <c r="G12" i="3"/>
  <c r="D12" i="3"/>
  <c r="C12" i="3"/>
  <c r="Z18" i="2"/>
  <c r="Y18" i="2"/>
  <c r="R18" i="2"/>
  <c r="Q18" i="2"/>
  <c r="P18" i="2"/>
  <c r="O18" i="2"/>
  <c r="O650" i="1" l="1"/>
  <c r="O109" i="1"/>
  <c r="O647" i="1" s="1"/>
  <c r="O811" i="1" s="1"/>
  <c r="Q646" i="1"/>
  <c r="Q642" i="1"/>
  <c r="Q493" i="1"/>
  <c r="Q417" i="1"/>
  <c r="Q461" i="1"/>
  <c r="Q648" i="1"/>
  <c r="Q778" i="1"/>
  <c r="P803" i="1"/>
  <c r="Q803" i="1" s="1"/>
  <c r="P780" i="1"/>
  <c r="P806" i="1" s="1"/>
  <c r="Q777" i="1"/>
  <c r="P812" i="1"/>
  <c r="Q812" i="1" s="1"/>
  <c r="P334" i="1"/>
  <c r="Q331" i="1"/>
  <c r="Q751" i="1"/>
  <c r="Q750" i="1"/>
  <c r="P753" i="1"/>
  <c r="Q753" i="1" s="1"/>
  <c r="Q48" i="1"/>
  <c r="P840" i="1"/>
  <c r="Q840" i="1" s="1"/>
  <c r="Q813" i="1"/>
  <c r="Q488" i="1"/>
  <c r="Q640" i="1"/>
  <c r="Q198" i="1"/>
  <c r="Q108" i="1"/>
  <c r="P109" i="1"/>
  <c r="P647" i="1" s="1"/>
  <c r="P811" i="1" s="1"/>
  <c r="P838" i="1" s="1"/>
  <c r="Q724" i="1"/>
  <c r="Q506" i="1"/>
  <c r="Q293" i="1"/>
  <c r="Q385" i="1"/>
  <c r="D10" i="20"/>
  <c r="D16" i="20" s="1"/>
  <c r="G10" i="20"/>
  <c r="K11" i="20"/>
  <c r="G9" i="20"/>
  <c r="K12" i="20"/>
  <c r="S8" i="9"/>
  <c r="T8" i="9"/>
  <c r="K5" i="5"/>
  <c r="K8" i="5" s="1"/>
  <c r="X6" i="4"/>
  <c r="K14" i="11"/>
  <c r="W14" i="11" s="1"/>
  <c r="K15" i="11"/>
  <c r="D11" i="11"/>
  <c r="D16" i="11" s="1"/>
  <c r="T11" i="11"/>
  <c r="T16" i="11" s="1"/>
  <c r="S11" i="11"/>
  <c r="F8" i="11"/>
  <c r="K8" i="11"/>
  <c r="S8" i="11"/>
  <c r="F8" i="10"/>
  <c r="F9" i="10" s="1"/>
  <c r="F14" i="10" s="1"/>
  <c r="M6" i="10"/>
  <c r="M9" i="10" s="1"/>
  <c r="L6" i="10"/>
  <c r="L9" i="10" s="1"/>
  <c r="E6" i="10"/>
  <c r="E9" i="10" s="1"/>
  <c r="T8" i="12"/>
  <c r="T12" i="12"/>
  <c r="W12" i="12" s="1"/>
  <c r="Q19" i="12"/>
  <c r="J12" i="20"/>
  <c r="J16" i="20" s="1"/>
  <c r="G11" i="20"/>
  <c r="F11" i="20"/>
  <c r="C11" i="20"/>
  <c r="I8" i="20"/>
  <c r="M8" i="20" s="1"/>
  <c r="H7" i="20"/>
  <c r="H16" i="20" s="1"/>
  <c r="G7" i="20"/>
  <c r="I6" i="20"/>
  <c r="G6" i="20"/>
  <c r="N8" i="19"/>
  <c r="K8" i="19"/>
  <c r="N8" i="18"/>
  <c r="K8" i="18"/>
  <c r="J8" i="18"/>
  <c r="X7" i="18"/>
  <c r="X10" i="18" s="1"/>
  <c r="U7" i="18"/>
  <c r="N7" i="18"/>
  <c r="K7" i="18"/>
  <c r="E7" i="18"/>
  <c r="E10" i="18" s="1"/>
  <c r="C7" i="18"/>
  <c r="N6" i="15"/>
  <c r="T7" i="3"/>
  <c r="N7" i="3"/>
  <c r="M7" i="3"/>
  <c r="M12" i="3" s="1"/>
  <c r="K7" i="3"/>
  <c r="I7" i="3"/>
  <c r="S8" i="3"/>
  <c r="S12" i="3" s="1"/>
  <c r="X7" i="4"/>
  <c r="T10" i="3"/>
  <c r="X11" i="2"/>
  <c r="K8" i="13"/>
  <c r="K7" i="13"/>
  <c r="K6" i="13"/>
  <c r="K6" i="16"/>
  <c r="N772" i="1"/>
  <c r="N747" i="1"/>
  <c r="L329" i="1"/>
  <c r="L330" i="1" s="1"/>
  <c r="N191" i="1"/>
  <c r="N221" i="1"/>
  <c r="U8" i="19"/>
  <c r="U9" i="19" s="1"/>
  <c r="U13" i="19" s="1"/>
  <c r="K6" i="8"/>
  <c r="C8" i="10"/>
  <c r="C9" i="10" s="1"/>
  <c r="K7" i="10"/>
  <c r="M8" i="14"/>
  <c r="H7" i="14"/>
  <c r="H8" i="14" s="1"/>
  <c r="D7" i="14"/>
  <c r="D6" i="14"/>
  <c r="I7" i="20"/>
  <c r="N6" i="18"/>
  <c r="G15" i="20"/>
  <c r="F14" i="20"/>
  <c r="C14" i="20"/>
  <c r="G13" i="20"/>
  <c r="M13" i="20" s="1"/>
  <c r="S7" i="19"/>
  <c r="S9" i="19" s="1"/>
  <c r="K6" i="19"/>
  <c r="N9" i="18"/>
  <c r="M9" i="18"/>
  <c r="U6" i="18"/>
  <c r="N7" i="15"/>
  <c r="K7" i="15"/>
  <c r="K8" i="15" s="1"/>
  <c r="T20" i="12"/>
  <c r="W20" i="12" s="1"/>
  <c r="S21" i="12"/>
  <c r="S22" i="12" s="1"/>
  <c r="Q17" i="12"/>
  <c r="T16" i="12"/>
  <c r="K19" i="12"/>
  <c r="T14" i="12"/>
  <c r="T11" i="12"/>
  <c r="W11" i="12" s="1"/>
  <c r="T10" i="12"/>
  <c r="W10" i="12" s="1"/>
  <c r="T9" i="12"/>
  <c r="M9" i="12"/>
  <c r="M6" i="5"/>
  <c r="M8" i="5" s="1"/>
  <c r="I5" i="5"/>
  <c r="I8" i="5" s="1"/>
  <c r="I15" i="5" s="1"/>
  <c r="N16" i="2"/>
  <c r="K16" i="2"/>
  <c r="N15" i="2"/>
  <c r="K15" i="2"/>
  <c r="K7" i="2"/>
  <c r="F7" i="2"/>
  <c r="O838" i="1" l="1"/>
  <c r="O814" i="1"/>
  <c r="O841" i="1" s="1"/>
  <c r="Q334" i="1"/>
  <c r="P650" i="1"/>
  <c r="P814" i="1" s="1"/>
  <c r="P839" i="1"/>
  <c r="Q839" i="1" s="1"/>
  <c r="Q780" i="1"/>
  <c r="Q806" i="1"/>
  <c r="Q109" i="1"/>
  <c r="Q22" i="12"/>
  <c r="K9" i="19"/>
  <c r="K16" i="20"/>
  <c r="U10" i="18"/>
  <c r="K10" i="18"/>
  <c r="K15" i="18" s="1"/>
  <c r="T12" i="3"/>
  <c r="I16" i="20"/>
  <c r="C16" i="20"/>
  <c r="N6" i="14"/>
  <c r="D8" i="14"/>
  <c r="D12" i="14" s="1"/>
  <c r="Q7" i="10"/>
  <c r="K9" i="10"/>
  <c r="K14" i="10" s="1"/>
  <c r="F16" i="20"/>
  <c r="N10" i="18"/>
  <c r="N15" i="18" s="1"/>
  <c r="K9" i="13"/>
  <c r="K14" i="13" s="1"/>
  <c r="N8" i="15"/>
  <c r="N14" i="15" s="1"/>
  <c r="G16" i="20"/>
  <c r="G23" i="20" s="1"/>
  <c r="AB6" i="4"/>
  <c r="X8" i="4"/>
  <c r="M12" i="20"/>
  <c r="M10" i="20"/>
  <c r="M11" i="20"/>
  <c r="W7" i="3"/>
  <c r="O7" i="13"/>
  <c r="O6" i="13"/>
  <c r="T13" i="12"/>
  <c r="W13" i="12" s="1"/>
  <c r="M7" i="20"/>
  <c r="M14" i="20"/>
  <c r="AB8" i="18"/>
  <c r="W9" i="12"/>
  <c r="M498" i="1"/>
  <c r="M506" i="1" s="1"/>
  <c r="L498" i="1"/>
  <c r="L506" i="1" s="1"/>
  <c r="N497" i="1"/>
  <c r="Q650" i="1" l="1"/>
  <c r="O643" i="1"/>
  <c r="Q647" i="1"/>
  <c r="P643" i="1"/>
  <c r="L499" i="1"/>
  <c r="L507" i="1"/>
  <c r="M499" i="1"/>
  <c r="M507" i="1"/>
  <c r="P841" i="1" l="1"/>
  <c r="Q841" i="1" s="1"/>
  <c r="Q814" i="1"/>
  <c r="Q643" i="1"/>
  <c r="P815" i="1"/>
  <c r="Q811" i="1"/>
  <c r="Q838" i="1"/>
  <c r="O815" i="1"/>
  <c r="O842" i="1"/>
  <c r="N506" i="1"/>
  <c r="M318" i="1"/>
  <c r="L318" i="1"/>
  <c r="L319" i="1" s="1"/>
  <c r="N248" i="1"/>
  <c r="M320" i="1" l="1"/>
  <c r="M321" i="1" s="1"/>
  <c r="M319" i="1"/>
  <c r="P842" i="1"/>
  <c r="Q815" i="1"/>
  <c r="M711" i="1"/>
  <c r="N770" i="1"/>
  <c r="M712" i="1" l="1"/>
  <c r="Q842" i="1"/>
  <c r="N319" i="1"/>
  <c r="M722" i="1"/>
  <c r="L722" i="1"/>
  <c r="N709" i="1"/>
  <c r="M591" i="1"/>
  <c r="L591" i="1"/>
  <c r="N589" i="1"/>
  <c r="M555" i="1"/>
  <c r="M557" i="1" s="1"/>
  <c r="M558" i="1" s="1"/>
  <c r="L555" i="1"/>
  <c r="L557" i="1" s="1"/>
  <c r="L558" i="1" s="1"/>
  <c r="N553" i="1"/>
  <c r="N552" i="1"/>
  <c r="N544" i="1"/>
  <c r="N536" i="1"/>
  <c r="N558" i="1" l="1"/>
  <c r="N557" i="1"/>
  <c r="N545" i="1"/>
  <c r="N546" i="1" l="1"/>
  <c r="N498" i="1" l="1"/>
  <c r="M466" i="1"/>
  <c r="M467" i="1" s="1"/>
  <c r="L466" i="1"/>
  <c r="L467" i="1" s="1"/>
  <c r="N465" i="1"/>
  <c r="M453" i="1"/>
  <c r="M454" i="1" s="1"/>
  <c r="L453" i="1"/>
  <c r="L454" i="1" s="1"/>
  <c r="N451" i="1"/>
  <c r="N499" i="1" l="1"/>
  <c r="N467" i="1"/>
  <c r="N466" i="1"/>
  <c r="N389" i="1" l="1"/>
  <c r="N388" i="1"/>
  <c r="M374" i="1"/>
  <c r="L374" i="1"/>
  <c r="N370" i="1"/>
  <c r="M349" i="1"/>
  <c r="M350" i="1" s="1"/>
  <c r="L349" i="1"/>
  <c r="L350" i="1" s="1"/>
  <c r="N346" i="1"/>
  <c r="M341" i="1"/>
  <c r="M342" i="1" s="1"/>
  <c r="L341" i="1"/>
  <c r="N338" i="1"/>
  <c r="N327" i="1"/>
  <c r="L7" i="16"/>
  <c r="M237" i="1"/>
  <c r="M239" i="1" s="1"/>
  <c r="L237" i="1"/>
  <c r="L239" i="1" s="1"/>
  <c r="N236" i="1"/>
  <c r="N147" i="1"/>
  <c r="M375" i="1" l="1"/>
  <c r="N239" i="1"/>
  <c r="N237" i="1"/>
  <c r="L238" i="1"/>
  <c r="M238" i="1"/>
  <c r="M240" i="1" l="1"/>
  <c r="N238" i="1"/>
  <c r="L240" i="1"/>
  <c r="N240" i="1" l="1"/>
  <c r="N710" i="1" l="1"/>
  <c r="N421" i="1"/>
  <c r="N210" i="1"/>
  <c r="M801" i="1" l="1"/>
  <c r="L801" i="1"/>
  <c r="N800" i="1"/>
  <c r="M790" i="1"/>
  <c r="M791" i="1" s="1"/>
  <c r="L790" i="1"/>
  <c r="L791" i="1" s="1"/>
  <c r="N789" i="1"/>
  <c r="N761" i="1"/>
  <c r="L711" i="1"/>
  <c r="N708" i="1"/>
  <c r="N701" i="1"/>
  <c r="M673" i="1"/>
  <c r="M674" i="1" s="1"/>
  <c r="L673" i="1"/>
  <c r="L674" i="1" s="1"/>
  <c r="N672" i="1"/>
  <c r="L712" i="1" l="1"/>
  <c r="N712" i="1" s="1"/>
  <c r="N791" i="1"/>
  <c r="N790" i="1"/>
  <c r="N711" i="1"/>
  <c r="N674" i="1"/>
  <c r="N673" i="1"/>
  <c r="L472" i="1"/>
  <c r="M478" i="1"/>
  <c r="L478" i="1"/>
  <c r="L479" i="1" s="1"/>
  <c r="N477" i="1"/>
  <c r="M472" i="1"/>
  <c r="N471" i="1"/>
  <c r="M479" i="1" l="1"/>
  <c r="M473" i="1"/>
  <c r="N472" i="1"/>
  <c r="N478" i="1"/>
  <c r="L473" i="1"/>
  <c r="N479" i="1" l="1"/>
  <c r="N473" i="1"/>
  <c r="M398" i="1" l="1"/>
  <c r="M399" i="1" s="1"/>
  <c r="L398" i="1"/>
  <c r="L399" i="1" s="1"/>
  <c r="N397" i="1"/>
  <c r="N398" i="1" l="1"/>
  <c r="N399" i="1" s="1"/>
  <c r="N392" i="1"/>
  <c r="N393" i="1"/>
  <c r="N340" i="1"/>
  <c r="N341" i="1" l="1"/>
  <c r="L342" i="1"/>
  <c r="M35" i="1"/>
  <c r="L35" i="1"/>
  <c r="N33" i="1"/>
  <c r="N342" i="1" l="1"/>
  <c r="F11" i="11" l="1"/>
  <c r="F16" i="11" s="1"/>
  <c r="H6" i="15"/>
  <c r="H8" i="15" s="1"/>
  <c r="M11" i="9"/>
  <c r="M12" i="9" s="1"/>
  <c r="L11" i="9"/>
  <c r="L12" i="9" s="1"/>
  <c r="J11" i="9"/>
  <c r="J12" i="9" s="1"/>
  <c r="K8" i="8"/>
  <c r="B8" i="2"/>
  <c r="C8" i="2"/>
  <c r="F6" i="3"/>
  <c r="N763" i="1" l="1"/>
  <c r="M429" i="1" l="1"/>
  <c r="N427" i="1"/>
  <c r="L429" i="1" l="1"/>
  <c r="N429" i="1" s="1"/>
  <c r="N428" i="1"/>
  <c r="N282" i="1" l="1"/>
  <c r="N141" i="1" l="1"/>
  <c r="N139" i="1"/>
  <c r="M118" i="1"/>
  <c r="L118" i="1"/>
  <c r="N54" i="1"/>
  <c r="M42" i="1"/>
  <c r="M43" i="1" s="1"/>
  <c r="L42" i="1"/>
  <c r="N40" i="1"/>
  <c r="F11" i="3" l="1"/>
  <c r="F10" i="3"/>
  <c r="F12" i="3" l="1"/>
  <c r="M95" i="1" l="1"/>
  <c r="M96" i="1" s="1"/>
  <c r="M75" i="1"/>
  <c r="M63" i="1"/>
  <c r="N824" i="1" l="1"/>
  <c r="L154" i="1"/>
  <c r="D14" i="2" l="1"/>
  <c r="A6" i="15"/>
  <c r="A8" i="15" s="1"/>
  <c r="H11" i="9"/>
  <c r="H12" i="9" s="1"/>
  <c r="E11" i="9"/>
  <c r="E12" i="9" s="1"/>
  <c r="N657" i="1" l="1"/>
  <c r="M284" i="1"/>
  <c r="M285" i="1" s="1"/>
  <c r="L284" i="1"/>
  <c r="L285" i="1" s="1"/>
  <c r="N279" i="1"/>
  <c r="M143" i="1"/>
  <c r="M144" i="1" s="1"/>
  <c r="L143" i="1"/>
  <c r="L144" i="1" s="1"/>
  <c r="N137" i="1" l="1"/>
  <c r="F8" i="19" l="1"/>
  <c r="F9" i="19" s="1"/>
  <c r="J10" i="3" l="1"/>
  <c r="N245" i="1"/>
  <c r="M723" i="1" l="1"/>
  <c r="L723" i="1"/>
  <c r="N326" i="1"/>
  <c r="L15" i="12" l="1"/>
  <c r="K15" i="12"/>
  <c r="K22" i="12" s="1"/>
  <c r="N434" i="1" l="1"/>
  <c r="N220" i="1"/>
  <c r="F10" i="2"/>
  <c r="E10" i="2"/>
  <c r="N90" i="1"/>
  <c r="F6" i="2"/>
  <c r="N16" i="1"/>
  <c r="N372" i="1" l="1"/>
  <c r="P7" i="18" l="1"/>
  <c r="P10" i="18" s="1"/>
  <c r="N11" i="3" l="1"/>
  <c r="N827" i="1"/>
  <c r="K13" i="11"/>
  <c r="N699" i="1"/>
  <c r="S14" i="2"/>
  <c r="N665" i="1"/>
  <c r="K10" i="6"/>
  <c r="K9" i="6"/>
  <c r="O9" i="6" s="1"/>
  <c r="O7" i="5"/>
  <c r="N6" i="7"/>
  <c r="N7" i="7"/>
  <c r="T15" i="12"/>
  <c r="N436" i="1"/>
  <c r="S11" i="2"/>
  <c r="Q7" i="9"/>
  <c r="N10" i="2"/>
  <c r="N94" i="1"/>
  <c r="N9" i="2"/>
  <c r="N74" i="1"/>
  <c r="F8" i="2"/>
  <c r="N8" i="2"/>
  <c r="N62" i="1"/>
  <c r="N8" i="7" l="1"/>
  <c r="AB7" i="2"/>
  <c r="M681" i="1"/>
  <c r="L681" i="1"/>
  <c r="N679" i="1"/>
  <c r="N677" i="1"/>
  <c r="N681" i="1" l="1"/>
  <c r="N680" i="1"/>
  <c r="M637" i="1"/>
  <c r="M638" i="1" s="1"/>
  <c r="L637" i="1"/>
  <c r="L638" i="1" s="1"/>
  <c r="N636" i="1"/>
  <c r="M577" i="1"/>
  <c r="M579" i="1" s="1"/>
  <c r="M580" i="1" s="1"/>
  <c r="N576" i="1"/>
  <c r="M459" i="1"/>
  <c r="M460" i="1" s="1"/>
  <c r="L459" i="1"/>
  <c r="L460" i="1" s="1"/>
  <c r="N458" i="1"/>
  <c r="N328" i="1"/>
  <c r="N222" i="1"/>
  <c r="M131" i="1"/>
  <c r="M133" i="1" s="1"/>
  <c r="M134" i="1" s="1"/>
  <c r="L131" i="1"/>
  <c r="L133" i="1" s="1"/>
  <c r="L134" i="1" s="1"/>
  <c r="N130" i="1"/>
  <c r="L132" i="1" l="1"/>
  <c r="M132" i="1"/>
  <c r="N638" i="1"/>
  <c r="N637" i="1"/>
  <c r="M578" i="1"/>
  <c r="N460" i="1"/>
  <c r="N459" i="1"/>
  <c r="N131" i="1"/>
  <c r="N58" i="1"/>
  <c r="N133" i="1" l="1"/>
  <c r="N132" i="1"/>
  <c r="N134" i="1"/>
  <c r="D9" i="2"/>
  <c r="E8" i="2"/>
  <c r="D8" i="2"/>
  <c r="M616" i="1" l="1"/>
  <c r="N140" i="1" l="1"/>
  <c r="N70" i="1"/>
  <c r="N57" i="1"/>
  <c r="X14" i="2" l="1"/>
  <c r="U6" i="2"/>
  <c r="N20" i="1" l="1"/>
  <c r="E6" i="2" l="1"/>
  <c r="D6" i="2"/>
  <c r="N14" i="1"/>
  <c r="N347" i="1" l="1"/>
  <c r="M193" i="1" l="1"/>
  <c r="M198" i="1" l="1"/>
  <c r="M199" i="1" s="1"/>
  <c r="M194" i="1"/>
  <c r="M154" i="1"/>
  <c r="M155" i="1" s="1"/>
  <c r="L415" i="1" l="1"/>
  <c r="L437" i="1"/>
  <c r="L438" i="1" s="1"/>
  <c r="L422" i="1"/>
  <c r="L423" i="1" s="1"/>
  <c r="L416" i="1" l="1"/>
  <c r="M329" i="1"/>
  <c r="M330" i="1" s="1"/>
  <c r="L223" i="1"/>
  <c r="N219" i="1"/>
  <c r="N325" i="1" l="1"/>
  <c r="N371" i="1"/>
  <c r="J6" i="2" l="1"/>
  <c r="M513" i="1" l="1"/>
  <c r="M422" i="1"/>
  <c r="N6" i="19"/>
  <c r="N9" i="19" s="1"/>
  <c r="W6" i="19"/>
  <c r="W9" i="19" s="1"/>
  <c r="L260" i="1"/>
  <c r="L263" i="1" s="1"/>
  <c r="N258" i="1"/>
  <c r="M423" i="1" l="1"/>
  <c r="N423" i="1" s="1"/>
  <c r="N422" i="1"/>
  <c r="M514" i="1"/>
  <c r="M517" i="1" s="1"/>
  <c r="L261" i="1"/>
  <c r="S11" i="9"/>
  <c r="S12" i="9" s="1"/>
  <c r="N142" i="1"/>
  <c r="L264" i="1" l="1"/>
  <c r="K7" i="8"/>
  <c r="K8" i="6"/>
  <c r="O8" i="6" s="1"/>
  <c r="I7" i="4"/>
  <c r="I8" i="4" s="1"/>
  <c r="I14" i="4" s="1"/>
  <c r="X8" i="9"/>
  <c r="O6" i="8"/>
  <c r="K11" i="3"/>
  <c r="J11" i="3"/>
  <c r="J12" i="3" s="1"/>
  <c r="E11" i="3"/>
  <c r="E12" i="3" s="1"/>
  <c r="B11" i="3"/>
  <c r="B12" i="3" s="1"/>
  <c r="A11" i="3"/>
  <c r="A12" i="3" s="1"/>
  <c r="W15" i="11"/>
  <c r="N12" i="11"/>
  <c r="K12" i="11"/>
  <c r="N11" i="11"/>
  <c r="M11" i="11"/>
  <c r="M16" i="11" s="1"/>
  <c r="L11" i="11"/>
  <c r="L16" i="11" s="1"/>
  <c r="K11" i="11"/>
  <c r="K16" i="11" s="1"/>
  <c r="J11" i="11"/>
  <c r="J16" i="11" s="1"/>
  <c r="I11" i="11"/>
  <c r="I16" i="11" s="1"/>
  <c r="E11" i="11"/>
  <c r="E16" i="11" s="1"/>
  <c r="C11" i="11"/>
  <c r="C16" i="11" s="1"/>
  <c r="B11" i="11"/>
  <c r="B16" i="11" s="1"/>
  <c r="A11" i="11"/>
  <c r="A16" i="11" s="1"/>
  <c r="U7" i="4"/>
  <c r="U8" i="4" s="1"/>
  <c r="S7" i="4"/>
  <c r="S8" i="4" s="1"/>
  <c r="N7" i="4"/>
  <c r="N8" i="4" s="1"/>
  <c r="N14" i="4" s="1"/>
  <c r="M7" i="4"/>
  <c r="M8" i="4" s="1"/>
  <c r="L7" i="4"/>
  <c r="L8" i="4" s="1"/>
  <c r="L14" i="4" s="1"/>
  <c r="K7" i="4"/>
  <c r="K8" i="4" s="1"/>
  <c r="J7" i="4"/>
  <c r="J8" i="4" s="1"/>
  <c r="F7" i="4"/>
  <c r="F8" i="4" s="1"/>
  <c r="E7" i="4"/>
  <c r="E8" i="4" s="1"/>
  <c r="D7" i="4"/>
  <c r="D8" i="4" s="1"/>
  <c r="C7" i="4"/>
  <c r="C8" i="4" s="1"/>
  <c r="B7" i="4"/>
  <c r="B8" i="4" s="1"/>
  <c r="A7" i="4"/>
  <c r="A8" i="4" s="1"/>
  <c r="AB9" i="18"/>
  <c r="M7" i="18"/>
  <c r="M10" i="18" s="1"/>
  <c r="L7" i="18"/>
  <c r="L10" i="18" s="1"/>
  <c r="J7" i="18"/>
  <c r="J10" i="18" s="1"/>
  <c r="I7" i="18"/>
  <c r="I10" i="18" s="1"/>
  <c r="C10" i="18"/>
  <c r="B7" i="18"/>
  <c r="B10" i="18" s="1"/>
  <c r="A7" i="18"/>
  <c r="A10" i="18" s="1"/>
  <c r="AB15" i="2"/>
  <c r="X17" i="2"/>
  <c r="U14" i="2"/>
  <c r="U17" i="2" s="1"/>
  <c r="S17" i="2"/>
  <c r="S18" i="2" s="1"/>
  <c r="N14" i="2"/>
  <c r="M14" i="2"/>
  <c r="M17" i="2" s="1"/>
  <c r="L14" i="2"/>
  <c r="K14" i="2"/>
  <c r="J14" i="2"/>
  <c r="J17" i="2" s="1"/>
  <c r="I14" i="2"/>
  <c r="I17" i="2" s="1"/>
  <c r="E14" i="2"/>
  <c r="E17" i="2" s="1"/>
  <c r="D17" i="2"/>
  <c r="B14" i="2"/>
  <c r="B17" i="2" s="1"/>
  <c r="A14" i="2"/>
  <c r="A17" i="2" s="1"/>
  <c r="O10" i="6"/>
  <c r="K7" i="6"/>
  <c r="I6" i="6"/>
  <c r="I11" i="6" s="1"/>
  <c r="I15" i="6" s="1"/>
  <c r="S10" i="11"/>
  <c r="W10" i="11" s="1"/>
  <c r="S9" i="11"/>
  <c r="Q8" i="10"/>
  <c r="T7" i="7"/>
  <c r="W19" i="12"/>
  <c r="T18" i="12"/>
  <c r="T22" i="12" s="1"/>
  <c r="T27" i="12" s="1"/>
  <c r="L18" i="12"/>
  <c r="L22" i="12" s="1"/>
  <c r="W17" i="12"/>
  <c r="M15" i="12"/>
  <c r="M22" i="12" s="1"/>
  <c r="W14" i="12"/>
  <c r="N10" i="3"/>
  <c r="K10" i="3"/>
  <c r="N9" i="3"/>
  <c r="I9" i="3"/>
  <c r="I12" i="3" s="1"/>
  <c r="M15" i="20"/>
  <c r="M9" i="20"/>
  <c r="M6" i="20"/>
  <c r="AB6" i="18"/>
  <c r="E6" i="17"/>
  <c r="R7" i="15"/>
  <c r="G6" i="15"/>
  <c r="G8" i="15" s="1"/>
  <c r="G14" i="15" s="1"/>
  <c r="F6" i="15"/>
  <c r="F8" i="15" s="1"/>
  <c r="AA7" i="19"/>
  <c r="I6" i="19"/>
  <c r="I9" i="19" s="1"/>
  <c r="W13" i="2"/>
  <c r="W18" i="2" s="1"/>
  <c r="V12" i="2"/>
  <c r="U11" i="2"/>
  <c r="T11" i="2"/>
  <c r="T18" i="2" s="1"/>
  <c r="N11" i="2"/>
  <c r="M11" i="2"/>
  <c r="L11" i="2"/>
  <c r="K11" i="2"/>
  <c r="J11" i="2"/>
  <c r="I11" i="2"/>
  <c r="F11" i="2"/>
  <c r="E11" i="2"/>
  <c r="D11" i="2"/>
  <c r="C11" i="2"/>
  <c r="B11" i="2"/>
  <c r="A11" i="2"/>
  <c r="Q6" i="9"/>
  <c r="T10" i="9"/>
  <c r="T12" i="9" s="1"/>
  <c r="Q9" i="9"/>
  <c r="X9" i="9" s="1"/>
  <c r="X7" i="9"/>
  <c r="L10" i="2"/>
  <c r="K10" i="2"/>
  <c r="J10" i="2"/>
  <c r="D10" i="2"/>
  <c r="C10" i="2"/>
  <c r="B10" i="2"/>
  <c r="A10" i="2"/>
  <c r="K9" i="2"/>
  <c r="J9" i="2"/>
  <c r="E9" i="2"/>
  <c r="B9" i="2"/>
  <c r="A9" i="2"/>
  <c r="L8" i="2"/>
  <c r="K8" i="2"/>
  <c r="J8" i="2"/>
  <c r="A8" i="2"/>
  <c r="K6" i="3"/>
  <c r="U5" i="2"/>
  <c r="N6" i="2"/>
  <c r="K6" i="2"/>
  <c r="B6" i="2"/>
  <c r="A6" i="2"/>
  <c r="N690" i="1"/>
  <c r="M630" i="1"/>
  <c r="L630" i="1"/>
  <c r="N629" i="1"/>
  <c r="M622" i="1"/>
  <c r="M624" i="1" s="1"/>
  <c r="M625" i="1" s="1"/>
  <c r="L622" i="1"/>
  <c r="L623" i="1" s="1"/>
  <c r="N621" i="1"/>
  <c r="M617" i="1"/>
  <c r="L616" i="1"/>
  <c r="N615" i="1"/>
  <c r="M605" i="1"/>
  <c r="M612" i="1" s="1"/>
  <c r="M613" i="1" s="1"/>
  <c r="L605" i="1"/>
  <c r="L612" i="1" s="1"/>
  <c r="N604" i="1"/>
  <c r="N590" i="1"/>
  <c r="M596" i="1"/>
  <c r="L596" i="1"/>
  <c r="N595" i="1"/>
  <c r="L577" i="1"/>
  <c r="L579" i="1" s="1"/>
  <c r="L580" i="1" s="1"/>
  <c r="M562" i="1"/>
  <c r="L562" i="1"/>
  <c r="L564" i="1" s="1"/>
  <c r="N561" i="1"/>
  <c r="M569" i="1"/>
  <c r="M570" i="1" s="1"/>
  <c r="L569" i="1"/>
  <c r="N568" i="1"/>
  <c r="M556" i="1"/>
  <c r="L556" i="1"/>
  <c r="N554" i="1"/>
  <c r="M538" i="1"/>
  <c r="M547" i="1" s="1"/>
  <c r="M548" i="1" s="1"/>
  <c r="L538" i="1"/>
  <c r="L547" i="1" s="1"/>
  <c r="L548" i="1" s="1"/>
  <c r="N537" i="1"/>
  <c r="N535" i="1"/>
  <c r="M528" i="1"/>
  <c r="M529" i="1" s="1"/>
  <c r="L528" i="1"/>
  <c r="N527" i="1"/>
  <c r="M523" i="1"/>
  <c r="L523" i="1"/>
  <c r="N522" i="1"/>
  <c r="L513" i="1"/>
  <c r="L514" i="1" s="1"/>
  <c r="N512" i="1"/>
  <c r="N452" i="1"/>
  <c r="L445" i="1"/>
  <c r="L488" i="1" s="1"/>
  <c r="L489" i="1" s="1"/>
  <c r="M445" i="1"/>
  <c r="N444" i="1"/>
  <c r="N443" i="1"/>
  <c r="M437" i="1"/>
  <c r="M438" i="1" s="1"/>
  <c r="N435" i="1"/>
  <c r="N433" i="1"/>
  <c r="M415" i="1"/>
  <c r="N414" i="1"/>
  <c r="M407" i="1"/>
  <c r="M408" i="1" s="1"/>
  <c r="M410" i="1" s="1"/>
  <c r="L407" i="1"/>
  <c r="N406" i="1"/>
  <c r="M379" i="1"/>
  <c r="L379" i="1"/>
  <c r="L380" i="1" s="1"/>
  <c r="N378" i="1"/>
  <c r="M362" i="1"/>
  <c r="M363" i="1" s="1"/>
  <c r="L362" i="1"/>
  <c r="N361" i="1"/>
  <c r="N360" i="1"/>
  <c r="M355" i="1"/>
  <c r="M356" i="1" s="1"/>
  <c r="L355" i="1"/>
  <c r="L356" i="1" s="1"/>
  <c r="N354" i="1"/>
  <c r="N348" i="1"/>
  <c r="M332" i="1"/>
  <c r="N317" i="1"/>
  <c r="M310" i="1"/>
  <c r="M311" i="1" s="1"/>
  <c r="L310" i="1"/>
  <c r="L311" i="1" s="1"/>
  <c r="N309" i="1"/>
  <c r="M291" i="1"/>
  <c r="L291" i="1"/>
  <c r="L292" i="1" s="1"/>
  <c r="N290" i="1"/>
  <c r="N289" i="1"/>
  <c r="N281" i="1"/>
  <c r="N280" i="1"/>
  <c r="M260" i="1"/>
  <c r="M263" i="1" s="1"/>
  <c r="N259" i="1"/>
  <c r="N257" i="1"/>
  <c r="N256" i="1"/>
  <c r="M249" i="1"/>
  <c r="M250" i="1" s="1"/>
  <c r="L249" i="1"/>
  <c r="L250" i="1" s="1"/>
  <c r="N247" i="1"/>
  <c r="N246" i="1"/>
  <c r="N244" i="1"/>
  <c r="M231" i="1"/>
  <c r="L231" i="1"/>
  <c r="L233" i="1" s="1"/>
  <c r="N230" i="1"/>
  <c r="N229" i="1"/>
  <c r="M223" i="1"/>
  <c r="M225" i="1" s="1"/>
  <c r="L225" i="1"/>
  <c r="N218" i="1"/>
  <c r="N217" i="1"/>
  <c r="M211" i="1"/>
  <c r="L211" i="1"/>
  <c r="L212" i="1" s="1"/>
  <c r="M206" i="1"/>
  <c r="L206" i="1"/>
  <c r="L207" i="1" s="1"/>
  <c r="N205" i="1"/>
  <c r="L193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38" i="1"/>
  <c r="M159" i="1"/>
  <c r="L159" i="1"/>
  <c r="N158" i="1"/>
  <c r="L155" i="1"/>
  <c r="N153" i="1"/>
  <c r="M149" i="1"/>
  <c r="L149" i="1"/>
  <c r="N148" i="1"/>
  <c r="M166" i="1"/>
  <c r="L166" i="1"/>
  <c r="L167" i="1" s="1"/>
  <c r="N165" i="1"/>
  <c r="M119" i="1"/>
  <c r="L119" i="1"/>
  <c r="N117" i="1"/>
  <c r="L75" i="1"/>
  <c r="L76" i="1" s="1"/>
  <c r="N73" i="1"/>
  <c r="N72" i="1"/>
  <c r="N71" i="1"/>
  <c r="N69" i="1"/>
  <c r="M28" i="1"/>
  <c r="L28" i="1"/>
  <c r="L29" i="1" s="1"/>
  <c r="N27" i="1"/>
  <c r="L43" i="1"/>
  <c r="N41" i="1"/>
  <c r="N12" i="1"/>
  <c r="N13" i="1"/>
  <c r="N15" i="1"/>
  <c r="N17" i="1"/>
  <c r="N18" i="1"/>
  <c r="N19" i="1"/>
  <c r="L21" i="1"/>
  <c r="L22" i="1" s="1"/>
  <c r="M21" i="1"/>
  <c r="M22" i="1" s="1"/>
  <c r="N34" i="1"/>
  <c r="L36" i="1"/>
  <c r="M36" i="1"/>
  <c r="N53" i="1"/>
  <c r="N55" i="1"/>
  <c r="N56" i="1"/>
  <c r="N59" i="1"/>
  <c r="N60" i="1"/>
  <c r="N61" i="1"/>
  <c r="L63" i="1"/>
  <c r="N85" i="1"/>
  <c r="N86" i="1"/>
  <c r="N87" i="1"/>
  <c r="N88" i="1"/>
  <c r="N89" i="1"/>
  <c r="N91" i="1"/>
  <c r="N92" i="1"/>
  <c r="N93" i="1"/>
  <c r="L95" i="1"/>
  <c r="L100" i="1" s="1"/>
  <c r="M100" i="1"/>
  <c r="N655" i="1"/>
  <c r="N656" i="1"/>
  <c r="N658" i="1"/>
  <c r="N659" i="1"/>
  <c r="N660" i="1"/>
  <c r="N661" i="1"/>
  <c r="N662" i="1"/>
  <c r="N663" i="1"/>
  <c r="N664" i="1"/>
  <c r="N666" i="1"/>
  <c r="N667" i="1"/>
  <c r="L668" i="1"/>
  <c r="L682" i="1" s="1"/>
  <c r="M668" i="1"/>
  <c r="M682" i="1" s="1"/>
  <c r="N688" i="1"/>
  <c r="N689" i="1"/>
  <c r="N692" i="1"/>
  <c r="N693" i="1"/>
  <c r="N694" i="1"/>
  <c r="N695" i="1"/>
  <c r="N696" i="1"/>
  <c r="N697" i="1"/>
  <c r="N698" i="1"/>
  <c r="N700" i="1"/>
  <c r="N702" i="1"/>
  <c r="N703" i="1"/>
  <c r="L704" i="1"/>
  <c r="M704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L748" i="1"/>
  <c r="M748" i="1"/>
  <c r="N758" i="1"/>
  <c r="N759" i="1"/>
  <c r="N760" i="1"/>
  <c r="N762" i="1"/>
  <c r="N764" i="1"/>
  <c r="N765" i="1"/>
  <c r="N766" i="1"/>
  <c r="N767" i="1"/>
  <c r="N768" i="1"/>
  <c r="N769" i="1"/>
  <c r="N771" i="1"/>
  <c r="N773" i="1"/>
  <c r="N774" i="1"/>
  <c r="L775" i="1"/>
  <c r="L776" i="1" s="1"/>
  <c r="M775" i="1"/>
  <c r="M776" i="1" s="1"/>
  <c r="N783" i="1"/>
  <c r="N784" i="1"/>
  <c r="L785" i="1"/>
  <c r="M785" i="1"/>
  <c r="M786" i="1" s="1"/>
  <c r="N795" i="1"/>
  <c r="L796" i="1"/>
  <c r="L797" i="1" s="1"/>
  <c r="M796" i="1"/>
  <c r="L802" i="1"/>
  <c r="N820" i="1"/>
  <c r="N821" i="1"/>
  <c r="N823" i="1"/>
  <c r="N825" i="1"/>
  <c r="N826" i="1"/>
  <c r="L828" i="1"/>
  <c r="M828" i="1"/>
  <c r="A8" i="7"/>
  <c r="F17" i="2"/>
  <c r="O7" i="17"/>
  <c r="N7" i="17"/>
  <c r="M7" i="17"/>
  <c r="L7" i="17"/>
  <c r="K7" i="17"/>
  <c r="J7" i="17"/>
  <c r="I7" i="17"/>
  <c r="H7" i="17"/>
  <c r="G7" i="17"/>
  <c r="F7" i="17"/>
  <c r="D7" i="17"/>
  <c r="C7" i="17"/>
  <c r="B7" i="17"/>
  <c r="A7" i="17"/>
  <c r="N7" i="16"/>
  <c r="M7" i="16"/>
  <c r="K7" i="16"/>
  <c r="K12" i="16" s="1"/>
  <c r="J7" i="16"/>
  <c r="I7" i="16"/>
  <c r="H7" i="16"/>
  <c r="G7" i="16"/>
  <c r="F7" i="16"/>
  <c r="E7" i="16"/>
  <c r="D7" i="16"/>
  <c r="C7" i="16"/>
  <c r="B7" i="16"/>
  <c r="A7" i="16"/>
  <c r="P6" i="16"/>
  <c r="P7" i="16" s="1"/>
  <c r="M8" i="13"/>
  <c r="U12" i="3"/>
  <c r="Z17" i="2"/>
  <c r="Y17" i="2"/>
  <c r="W17" i="2"/>
  <c r="V17" i="2"/>
  <c r="T17" i="2"/>
  <c r="R17" i="2"/>
  <c r="Q17" i="2"/>
  <c r="P17" i="2"/>
  <c r="O17" i="2"/>
  <c r="H17" i="2"/>
  <c r="H18" i="2" s="1"/>
  <c r="G17" i="2"/>
  <c r="G18" i="2" s="1"/>
  <c r="C17" i="2"/>
  <c r="X13" i="2"/>
  <c r="M516" i="1"/>
  <c r="M724" i="1" l="1"/>
  <c r="M725" i="1" s="1"/>
  <c r="L724" i="1"/>
  <c r="L725" i="1" s="1"/>
  <c r="M597" i="1"/>
  <c r="M598" i="1"/>
  <c r="L597" i="1"/>
  <c r="L598" i="1"/>
  <c r="L599" i="1" s="1"/>
  <c r="M539" i="1"/>
  <c r="L539" i="1"/>
  <c r="M488" i="1"/>
  <c r="M489" i="1" s="1"/>
  <c r="L446" i="1"/>
  <c r="M416" i="1"/>
  <c r="N12" i="3"/>
  <c r="N16" i="11"/>
  <c r="O8" i="13"/>
  <c r="O9" i="13" s="1"/>
  <c r="M9" i="13"/>
  <c r="O7" i="6"/>
  <c r="K11" i="6"/>
  <c r="K18" i="6" s="1"/>
  <c r="D19" i="21"/>
  <c r="P12" i="16"/>
  <c r="AB12" i="2"/>
  <c r="V18" i="2"/>
  <c r="S16" i="11"/>
  <c r="U18" i="2"/>
  <c r="U23" i="2" s="1"/>
  <c r="W6" i="3"/>
  <c r="K12" i="3"/>
  <c r="X6" i="9"/>
  <c r="Q12" i="9"/>
  <c r="Q20" i="9" s="1"/>
  <c r="M18" i="2"/>
  <c r="X18" i="2"/>
  <c r="X23" i="2" s="1"/>
  <c r="X29" i="2" s="1"/>
  <c r="O7" i="8"/>
  <c r="K9" i="8"/>
  <c r="K14" i="8" s="1"/>
  <c r="W9" i="11"/>
  <c r="M631" i="1"/>
  <c r="L631" i="1"/>
  <c r="P9" i="10"/>
  <c r="N7" i="14"/>
  <c r="N8" i="14" s="1"/>
  <c r="M751" i="1"/>
  <c r="M749" i="1"/>
  <c r="M752" i="1" s="1"/>
  <c r="L751" i="1"/>
  <c r="L749" i="1"/>
  <c r="L752" i="1" s="1"/>
  <c r="M563" i="1"/>
  <c r="M564" i="1"/>
  <c r="M565" i="1" s="1"/>
  <c r="L198" i="1"/>
  <c r="L199" i="1" s="1"/>
  <c r="L194" i="1"/>
  <c r="N194" i="1" s="1"/>
  <c r="L120" i="1"/>
  <c r="M120" i="1"/>
  <c r="N211" i="1"/>
  <c r="M599" i="1"/>
  <c r="M380" i="1"/>
  <c r="M400" i="1"/>
  <c r="M401" i="1" s="1"/>
  <c r="L375" i="1"/>
  <c r="L400" i="1"/>
  <c r="L401" i="1" s="1"/>
  <c r="L46" i="1"/>
  <c r="N22" i="1"/>
  <c r="L312" i="1"/>
  <c r="L313" i="1" s="1"/>
  <c r="L150" i="1"/>
  <c r="L161" i="1"/>
  <c r="L162" i="1" s="1"/>
  <c r="M312" i="1"/>
  <c r="M313" i="1" s="1"/>
  <c r="O6" i="5"/>
  <c r="L669" i="1"/>
  <c r="L683" i="1"/>
  <c r="L640" i="1"/>
  <c r="M640" i="1"/>
  <c r="N513" i="1"/>
  <c r="L517" i="1"/>
  <c r="M261" i="1"/>
  <c r="M168" i="1"/>
  <c r="M169" i="1" s="1"/>
  <c r="M167" i="1"/>
  <c r="M161" i="1"/>
  <c r="M162" i="1" s="1"/>
  <c r="O5" i="5"/>
  <c r="M409" i="1"/>
  <c r="AB6" i="2"/>
  <c r="M606" i="1"/>
  <c r="M530" i="1"/>
  <c r="M531" i="1" s="1"/>
  <c r="L214" i="1"/>
  <c r="M365" i="1"/>
  <c r="M364" i="1"/>
  <c r="M80" i="1"/>
  <c r="C23" i="12"/>
  <c r="O7" i="16"/>
  <c r="L213" i="1"/>
  <c r="M571" i="1"/>
  <c r="M572" i="1" s="1"/>
  <c r="M592" i="1"/>
  <c r="M623" i="1"/>
  <c r="N623" i="1" s="1"/>
  <c r="M618" i="1"/>
  <c r="M619" i="1" s="1"/>
  <c r="M524" i="1"/>
  <c r="N407" i="1"/>
  <c r="S8" i="7"/>
  <c r="AB5" i="2"/>
  <c r="N562" i="1"/>
  <c r="L251" i="1"/>
  <c r="L252" i="1" s="1"/>
  <c r="L232" i="1"/>
  <c r="L234" i="1" s="1"/>
  <c r="L96" i="1"/>
  <c r="L99" i="1" s="1"/>
  <c r="L224" i="1"/>
  <c r="L226" i="1" s="1"/>
  <c r="N119" i="1"/>
  <c r="N379" i="1"/>
  <c r="N9" i="13"/>
  <c r="N118" i="1"/>
  <c r="N523" i="1"/>
  <c r="N528" i="1"/>
  <c r="N591" i="1"/>
  <c r="N801" i="1"/>
  <c r="N100" i="1"/>
  <c r="F18" i="2"/>
  <c r="C13" i="3"/>
  <c r="N556" i="1"/>
  <c r="N445" i="1"/>
  <c r="M99" i="1"/>
  <c r="N95" i="1"/>
  <c r="M64" i="1"/>
  <c r="N63" i="1"/>
  <c r="M48" i="1"/>
  <c r="L592" i="1"/>
  <c r="N437" i="1"/>
  <c r="M29" i="1"/>
  <c r="N29" i="1" s="1"/>
  <c r="M333" i="1"/>
  <c r="N355" i="1"/>
  <c r="M829" i="1"/>
  <c r="M832" i="1" s="1"/>
  <c r="M833" i="1"/>
  <c r="L160" i="1"/>
  <c r="L530" i="1"/>
  <c r="L529" i="1"/>
  <c r="N538" i="1"/>
  <c r="L570" i="1"/>
  <c r="N570" i="1" s="1"/>
  <c r="L571" i="1"/>
  <c r="L563" i="1"/>
  <c r="L578" i="1"/>
  <c r="N596" i="1"/>
  <c r="L606" i="1"/>
  <c r="L617" i="1"/>
  <c r="N617" i="1" s="1"/>
  <c r="L618" i="1"/>
  <c r="N616" i="1"/>
  <c r="L624" i="1"/>
  <c r="N622" i="1"/>
  <c r="N569" i="1"/>
  <c r="N555" i="1"/>
  <c r="N605" i="1"/>
  <c r="L524" i="1"/>
  <c r="L516" i="1"/>
  <c r="N154" i="1"/>
  <c r="M160" i="1"/>
  <c r="N159" i="1"/>
  <c r="N310" i="1"/>
  <c r="L363" i="1"/>
  <c r="N362" i="1"/>
  <c r="N438" i="1"/>
  <c r="M446" i="1"/>
  <c r="N630" i="1"/>
  <c r="L17" i="2"/>
  <c r="L18" i="2" s="1"/>
  <c r="W12" i="11"/>
  <c r="N36" i="1"/>
  <c r="N748" i="1"/>
  <c r="N722" i="1"/>
  <c r="N668" i="1"/>
  <c r="M669" i="1"/>
  <c r="L79" i="1"/>
  <c r="L64" i="1"/>
  <c r="L48" i="1"/>
  <c r="N42" i="1"/>
  <c r="N75" i="1"/>
  <c r="M76" i="1"/>
  <c r="L168" i="1"/>
  <c r="N166" i="1"/>
  <c r="M150" i="1"/>
  <c r="N149" i="1"/>
  <c r="M207" i="1"/>
  <c r="N206" i="1"/>
  <c r="M213" i="1"/>
  <c r="M212" i="1"/>
  <c r="N212" i="1" s="1"/>
  <c r="M224" i="1"/>
  <c r="N223" i="1"/>
  <c r="M232" i="1"/>
  <c r="N231" i="1"/>
  <c r="M233" i="1"/>
  <c r="N233" i="1" s="1"/>
  <c r="N260" i="1"/>
  <c r="M293" i="1"/>
  <c r="M294" i="1" s="1"/>
  <c r="N284" i="1"/>
  <c r="M292" i="1"/>
  <c r="N292" i="1" s="1"/>
  <c r="N723" i="1"/>
  <c r="L80" i="1"/>
  <c r="M802" i="1"/>
  <c r="N249" i="1"/>
  <c r="M251" i="1"/>
  <c r="M252" i="1" s="1"/>
  <c r="N291" i="1"/>
  <c r="N28" i="1"/>
  <c r="N374" i="1"/>
  <c r="L408" i="1"/>
  <c r="L409" i="1"/>
  <c r="N415" i="1"/>
  <c r="L293" i="1"/>
  <c r="L294" i="1" s="1"/>
  <c r="L320" i="1"/>
  <c r="L321" i="1" s="1"/>
  <c r="N318" i="1"/>
  <c r="L332" i="1"/>
  <c r="N329" i="1"/>
  <c r="N349" i="1"/>
  <c r="L364" i="1"/>
  <c r="N454" i="1"/>
  <c r="N453" i="1"/>
  <c r="E7" i="17"/>
  <c r="P7" i="17" s="1"/>
  <c r="Q6" i="17"/>
  <c r="Q7" i="17" s="1"/>
  <c r="D20" i="21" s="1"/>
  <c r="C18" i="2"/>
  <c r="E18" i="2"/>
  <c r="A18" i="2"/>
  <c r="W18" i="12"/>
  <c r="T6" i="7"/>
  <c r="T8" i="7" s="1"/>
  <c r="D10" i="21" s="1"/>
  <c r="W10" i="3"/>
  <c r="AB10" i="2"/>
  <c r="W21" i="12"/>
  <c r="AB7" i="18"/>
  <c r="AA6" i="19"/>
  <c r="AB13" i="2"/>
  <c r="O8" i="8"/>
  <c r="AB8" i="2"/>
  <c r="J18" i="2"/>
  <c r="AB9" i="2"/>
  <c r="AB11" i="2"/>
  <c r="W8" i="12"/>
  <c r="W16" i="12"/>
  <c r="Q6" i="10"/>
  <c r="Q9" i="10" s="1"/>
  <c r="D18" i="2"/>
  <c r="W11" i="11"/>
  <c r="N193" i="1"/>
  <c r="I18" i="2"/>
  <c r="K17" i="2"/>
  <c r="K18" i="2" s="1"/>
  <c r="K23" i="2" s="1"/>
  <c r="AB14" i="2"/>
  <c r="R6" i="15"/>
  <c r="N17" i="2"/>
  <c r="N18" i="2" s="1"/>
  <c r="W13" i="11"/>
  <c r="B18" i="2"/>
  <c r="C9" i="4"/>
  <c r="W15" i="12"/>
  <c r="AB7" i="4"/>
  <c r="AB8" i="4" s="1"/>
  <c r="AB14" i="4" s="1"/>
  <c r="AB16" i="2"/>
  <c r="N143" i="1"/>
  <c r="N144" i="1" s="1"/>
  <c r="Q8" i="15"/>
  <c r="W8" i="3"/>
  <c r="W9" i="3"/>
  <c r="M79" i="1"/>
  <c r="X10" i="9"/>
  <c r="W8" i="11"/>
  <c r="X11" i="9"/>
  <c r="O6" i="6"/>
  <c r="W11" i="3"/>
  <c r="N796" i="1"/>
  <c r="N225" i="1"/>
  <c r="L829" i="1"/>
  <c r="N828" i="1"/>
  <c r="L833" i="1"/>
  <c r="L778" i="1"/>
  <c r="L705" i="1"/>
  <c r="N21" i="1"/>
  <c r="M797" i="1"/>
  <c r="N797" i="1" s="1"/>
  <c r="N775" i="1"/>
  <c r="N785" i="1"/>
  <c r="N35" i="1"/>
  <c r="L333" i="1"/>
  <c r="L786" i="1"/>
  <c r="M778" i="1"/>
  <c r="M705" i="1"/>
  <c r="N704" i="1"/>
  <c r="AA8" i="19"/>
  <c r="N597" i="1" l="1"/>
  <c r="N446" i="1"/>
  <c r="O9" i="8"/>
  <c r="O14" i="8" s="1"/>
  <c r="O11" i="6"/>
  <c r="D9" i="21" s="1"/>
  <c r="D13" i="21"/>
  <c r="Q14" i="10"/>
  <c r="D17" i="21"/>
  <c r="N12" i="14"/>
  <c r="D16" i="21"/>
  <c r="O14" i="13"/>
  <c r="M641" i="1"/>
  <c r="L641" i="1"/>
  <c r="M803" i="1"/>
  <c r="M804" i="1" s="1"/>
  <c r="M779" i="1"/>
  <c r="L803" i="1"/>
  <c r="L804" i="1" s="1"/>
  <c r="L779" i="1"/>
  <c r="N802" i="1"/>
  <c r="N631" i="1"/>
  <c r="N563" i="1"/>
  <c r="N416" i="1"/>
  <c r="N380" i="1"/>
  <c r="N547" i="1"/>
  <c r="M264" i="1"/>
  <c r="N161" i="1"/>
  <c r="N198" i="1"/>
  <c r="M46" i="1"/>
  <c r="N46" i="1" s="1"/>
  <c r="C19" i="2"/>
  <c r="N312" i="1"/>
  <c r="M121" i="1"/>
  <c r="L121" i="1"/>
  <c r="N8" i="5"/>
  <c r="N250" i="1"/>
  <c r="O8" i="5"/>
  <c r="D8" i="21" s="1"/>
  <c r="N252" i="1"/>
  <c r="N640" i="1"/>
  <c r="N168" i="1"/>
  <c r="L169" i="1"/>
  <c r="N169" i="1" s="1"/>
  <c r="N213" i="1"/>
  <c r="N160" i="1"/>
  <c r="N167" i="1"/>
  <c r="N364" i="1"/>
  <c r="N363" i="1"/>
  <c r="N539" i="1"/>
  <c r="N598" i="1"/>
  <c r="N571" i="1"/>
  <c r="N524" i="1"/>
  <c r="N618" i="1"/>
  <c r="N592" i="1"/>
  <c r="L619" i="1"/>
  <c r="N619" i="1" s="1"/>
  <c r="N199" i="1"/>
  <c r="N76" i="1"/>
  <c r="N96" i="1"/>
  <c r="N251" i="1"/>
  <c r="N776" i="1"/>
  <c r="N409" i="1"/>
  <c r="L565" i="1"/>
  <c r="N565" i="1" s="1"/>
  <c r="N120" i="1"/>
  <c r="N320" i="1"/>
  <c r="N99" i="1"/>
  <c r="N43" i="1"/>
  <c r="C17" i="11"/>
  <c r="N64" i="1"/>
  <c r="N332" i="1"/>
  <c r="R8" i="15"/>
  <c r="N224" i="1"/>
  <c r="M226" i="1"/>
  <c r="N226" i="1" s="1"/>
  <c r="N705" i="1"/>
  <c r="AA10" i="18"/>
  <c r="N400" i="1"/>
  <c r="N311" i="1"/>
  <c r="N79" i="1"/>
  <c r="N516" i="1"/>
  <c r="N48" i="1"/>
  <c r="N330" i="1"/>
  <c r="N564" i="1"/>
  <c r="N261" i="1"/>
  <c r="N155" i="1"/>
  <c r="N624" i="1"/>
  <c r="L625" i="1"/>
  <c r="N606" i="1"/>
  <c r="L572" i="1"/>
  <c r="N529" i="1"/>
  <c r="N530" i="1"/>
  <c r="L531" i="1"/>
  <c r="N514" i="1"/>
  <c r="N9" i="8"/>
  <c r="V22" i="12"/>
  <c r="V12" i="3"/>
  <c r="AB17" i="2"/>
  <c r="Z9" i="19"/>
  <c r="N488" i="1"/>
  <c r="L365" i="1"/>
  <c r="N356" i="1"/>
  <c r="N350" i="1"/>
  <c r="N375" i="1"/>
  <c r="N80" i="1"/>
  <c r="N285" i="1"/>
  <c r="N150" i="1"/>
  <c r="M683" i="1"/>
  <c r="N682" i="1"/>
  <c r="N669" i="1"/>
  <c r="N751" i="1"/>
  <c r="N749" i="1"/>
  <c r="L410" i="1"/>
  <c r="N408" i="1"/>
  <c r="N293" i="1"/>
  <c r="M234" i="1"/>
  <c r="N232" i="1"/>
  <c r="M214" i="1"/>
  <c r="N207" i="1"/>
  <c r="W12" i="9"/>
  <c r="AA17" i="2"/>
  <c r="AA9" i="19"/>
  <c r="AB10" i="18"/>
  <c r="L16" i="20"/>
  <c r="W12" i="3"/>
  <c r="D6" i="21" s="1"/>
  <c r="W22" i="12"/>
  <c r="N263" i="1"/>
  <c r="W16" i="11"/>
  <c r="D14" i="21" s="1"/>
  <c r="M16" i="20"/>
  <c r="AA18" i="2"/>
  <c r="N11" i="6"/>
  <c r="V16" i="11"/>
  <c r="X12" i="9"/>
  <c r="D12" i="21" s="1"/>
  <c r="N778" i="1"/>
  <c r="N333" i="1"/>
  <c r="N724" i="1"/>
  <c r="N786" i="1"/>
  <c r="N833" i="1"/>
  <c r="L832" i="1"/>
  <c r="N599" i="1"/>
  <c r="N829" i="1"/>
  <c r="D11" i="21" l="1"/>
  <c r="M645" i="1"/>
  <c r="O18" i="6"/>
  <c r="D21" i="21"/>
  <c r="AB15" i="18"/>
  <c r="D18" i="21"/>
  <c r="R14" i="15"/>
  <c r="D23" i="21"/>
  <c r="M23" i="20"/>
  <c r="D15" i="21"/>
  <c r="W27" i="12"/>
  <c r="D22" i="21"/>
  <c r="AA13" i="19"/>
  <c r="N548" i="1"/>
  <c r="N803" i="1"/>
  <c r="N313" i="1"/>
  <c r="N162" i="1"/>
  <c r="N489" i="1"/>
  <c r="N612" i="1"/>
  <c r="L613" i="1"/>
  <c r="AB18" i="2"/>
  <c r="AB23" i="2" s="1"/>
  <c r="N401" i="1"/>
  <c r="N804" i="1"/>
  <c r="N264" i="1"/>
  <c r="N121" i="1"/>
  <c r="N294" i="1"/>
  <c r="N531" i="1"/>
  <c r="N572" i="1"/>
  <c r="N752" i="1"/>
  <c r="N517" i="1"/>
  <c r="N625" i="1"/>
  <c r="N410" i="1"/>
  <c r="N321" i="1"/>
  <c r="N214" i="1"/>
  <c r="N234" i="1"/>
  <c r="N683" i="1"/>
  <c r="N365" i="1"/>
  <c r="N725" i="1"/>
  <c r="N832" i="1"/>
  <c r="N779" i="1"/>
  <c r="L645" i="1" l="1"/>
  <c r="L643" i="1" s="1"/>
  <c r="M809" i="1"/>
  <c r="M643" i="1"/>
  <c r="D5" i="21"/>
  <c r="N641" i="1"/>
  <c r="N613" i="1"/>
  <c r="L809" i="1" l="1"/>
  <c r="L815" i="1" s="1"/>
  <c r="M836" i="1"/>
  <c r="M842" i="1" s="1"/>
  <c r="M815" i="1"/>
  <c r="N645" i="1"/>
  <c r="L836" i="1" l="1"/>
  <c r="L842" i="1" s="1"/>
  <c r="B3" i="21" s="1"/>
  <c r="AA8" i="4"/>
  <c r="N578" i="1"/>
  <c r="N579" i="1"/>
  <c r="N580" i="1"/>
  <c r="N577" i="1" l="1"/>
  <c r="D7" i="21" l="1"/>
  <c r="D24" i="21" s="1"/>
  <c r="D3" i="21" s="1"/>
  <c r="N809" i="1"/>
  <c r="N836" i="1" l="1"/>
  <c r="N815" i="1"/>
  <c r="N842" i="1" l="1"/>
  <c r="C3" i="21"/>
  <c r="D28" i="21" s="1"/>
  <c r="N64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korisnik</author>
  </authors>
  <commentList>
    <comment ref="K21" authorId="0" shapeId="0" xr:uid="{14639A99-19CD-41D4-8E5E-2CA978AE6AAF}">
      <text>
        <r>
          <rPr>
            <b/>
            <sz val="9"/>
            <color indexed="81"/>
            <rFont val="Segoe UI"/>
            <family val="2"/>
          </rPr>
          <t>korisnik:</t>
        </r>
        <r>
          <rPr>
            <sz val="9"/>
            <color indexed="81"/>
            <rFont val="Segoe UI"/>
            <family val="2"/>
          </rPr>
          <t xml:space="preserve">
izvor 07</t>
        </r>
      </text>
    </comment>
    <comment ref="X28" authorId="0" shapeId="0" xr:uid="{62F8748B-89EC-47AB-9960-70764FE7E262}">
      <text>
        <r>
          <rPr>
            <b/>
            <sz val="9"/>
            <color indexed="81"/>
            <rFont val="Segoe UI"/>
            <family val="2"/>
          </rPr>
          <t>korisnik:</t>
        </r>
        <r>
          <rPr>
            <sz val="9"/>
            <color indexed="81"/>
            <rFont val="Segoe UI"/>
            <family val="2"/>
          </rPr>
          <t xml:space="preserve">
izvor 09</t>
        </r>
      </text>
    </comment>
  </commentList>
</comments>
</file>

<file path=xl/sharedStrings.xml><?xml version="1.0" encoding="utf-8"?>
<sst xmlns="http://schemas.openxmlformats.org/spreadsheetml/2006/main" count="1561" uniqueCount="652">
  <si>
    <t>БУЏЕТ ОПШТИНЕ ТЕМЕРИН</t>
  </si>
  <si>
    <t>ПЛАН РАСХОДА И ИЗДАТАКА БУЏЕТА</t>
  </si>
  <si>
    <t>Раздео</t>
  </si>
  <si>
    <t>Глава</t>
  </si>
  <si>
    <t>Програмска Класификација</t>
  </si>
  <si>
    <t>Функционална класификација</t>
  </si>
  <si>
    <t>Економска класификација</t>
  </si>
  <si>
    <t>Извор финансирања</t>
  </si>
  <si>
    <t>Позиција</t>
  </si>
  <si>
    <t>Опис позиције</t>
  </si>
  <si>
    <t>СКУПШТИНА ОПШТИНЕ</t>
  </si>
  <si>
    <t>0602</t>
  </si>
  <si>
    <t>0602-0001</t>
  </si>
  <si>
    <t>Функционисање локалне самоуправе и градских општина</t>
  </si>
  <si>
    <t>Услуге по уговору</t>
  </si>
  <si>
    <t>01</t>
  </si>
  <si>
    <t>Приходи из буџета</t>
  </si>
  <si>
    <t>0602-0007</t>
  </si>
  <si>
    <t>Функционисање националних савета националних мањина</t>
  </si>
  <si>
    <t>Извршни и законодавни органи</t>
  </si>
  <si>
    <t xml:space="preserve">Дотације невладиним организацијама </t>
  </si>
  <si>
    <t>2101</t>
  </si>
  <si>
    <t>ПРОГРАМ 16: ПОЛИТИЧКИ СИСТЕМ ЛОКАЛНЕ САМОУПРАВЕ</t>
  </si>
  <si>
    <t>2101-0001</t>
  </si>
  <si>
    <t>Функционисање скупштине</t>
  </si>
  <si>
    <t>Платe, додаци и накнаде запослених</t>
  </si>
  <si>
    <t>Социјални доприноси на терет послодавца</t>
  </si>
  <si>
    <t>Социјална давања запосленима</t>
  </si>
  <si>
    <t>Накнаде трошкова за запослене</t>
  </si>
  <si>
    <t>Трошкови путовања</t>
  </si>
  <si>
    <t>Материјал</t>
  </si>
  <si>
    <t>Остале дотације и трансфери</t>
  </si>
  <si>
    <t>Дотације невладиним организацијама</t>
  </si>
  <si>
    <t>Укупно:</t>
  </si>
  <si>
    <t xml:space="preserve">ПРОГРАМ 16: ПОЛИТИЧКИ СИСТЕМ ЛОКАЛНЕ САМОУПРАВЕ </t>
  </si>
  <si>
    <t>УКУПНО РАЗДЕО 1:</t>
  </si>
  <si>
    <t xml:space="preserve">ПРЕДСЕДНИК ОПШТИНЕ </t>
  </si>
  <si>
    <t>Опште јавне услуге некласификоване на другом месту</t>
  </si>
  <si>
    <t>Стални трошкови</t>
  </si>
  <si>
    <t>07</t>
  </si>
  <si>
    <t>Текуће поправке и одржавање</t>
  </si>
  <si>
    <t xml:space="preserve">ПРОГРАМ:15 ОПШТЕ УСЛУГЕ ЛОКАЛНЕ САМОУПРАВЕ </t>
  </si>
  <si>
    <t>Плате, додаци и накнаде запослених</t>
  </si>
  <si>
    <t xml:space="preserve">Услуге по уговору </t>
  </si>
  <si>
    <t>2101-0002</t>
  </si>
  <si>
    <t>Функционисање извршних органа</t>
  </si>
  <si>
    <t xml:space="preserve">Извршни и законодавни органи </t>
  </si>
  <si>
    <t>Накнаде у натури</t>
  </si>
  <si>
    <t>Специјализоване услуге</t>
  </si>
  <si>
    <t>УКУПНО РАЗДЕО 2:</t>
  </si>
  <si>
    <t>ОПШТИНСКО ВЕЋЕ</t>
  </si>
  <si>
    <t>413</t>
  </si>
  <si>
    <t>415</t>
  </si>
  <si>
    <t>УКУПНО РАЗДЕО 3:</t>
  </si>
  <si>
    <t>ОПШТИНСКА УПРАВА</t>
  </si>
  <si>
    <t>1101-0001</t>
  </si>
  <si>
    <t xml:space="preserve">Просторно и урбанистичко планирање </t>
  </si>
  <si>
    <t>Развој заједнице</t>
  </si>
  <si>
    <t>424</t>
  </si>
  <si>
    <t>511</t>
  </si>
  <si>
    <t>Зграде и грађевински објекти</t>
  </si>
  <si>
    <t>1102</t>
  </si>
  <si>
    <t>ПРОГРАМ 2: КОМУНАЛНЕ ДЕЛАТНОСТИ</t>
  </si>
  <si>
    <t>1102-0001</t>
  </si>
  <si>
    <t>Управљање/одржавање јавним осветљењем</t>
  </si>
  <si>
    <t>Улична расвета</t>
  </si>
  <si>
    <t>421</t>
  </si>
  <si>
    <t xml:space="preserve">425 </t>
  </si>
  <si>
    <t>1102-0002</t>
  </si>
  <si>
    <t>Одржавање јавних зелених површина</t>
  </si>
  <si>
    <t>Заштита биљног и животињског света и крајолика</t>
  </si>
  <si>
    <t>451</t>
  </si>
  <si>
    <t>1102-0003</t>
  </si>
  <si>
    <t>Одржавање чистоће на површинама јавне намене</t>
  </si>
  <si>
    <t>Заштита животне средине некласификована на другом месту</t>
  </si>
  <si>
    <t xml:space="preserve">Зграде и грађевински објекти </t>
  </si>
  <si>
    <t>1102-0007</t>
  </si>
  <si>
    <t>Производња и дистрибуција топлотне енергије</t>
  </si>
  <si>
    <t>ПРОГРАМ 3: ЛОКАЛНИ ЕКОНОМСКИ РАЗВОЈ</t>
  </si>
  <si>
    <t>Општи послови по питању рада</t>
  </si>
  <si>
    <t>463</t>
  </si>
  <si>
    <t>Подршка економском развоју и промоцији предузетништва</t>
  </si>
  <si>
    <t>481</t>
  </si>
  <si>
    <t>423</t>
  </si>
  <si>
    <t>1502</t>
  </si>
  <si>
    <t>ПРОГРАМ 4:РАЗВОЈ ТУРИЗМА</t>
  </si>
  <si>
    <t>1502-0002</t>
  </si>
  <si>
    <t>Промоција туристичке понуде</t>
  </si>
  <si>
    <t>Туризам</t>
  </si>
  <si>
    <t>0101</t>
  </si>
  <si>
    <t>0101-0001</t>
  </si>
  <si>
    <t>Подршка за спровођење пољопривредне политике у локалној заједници</t>
  </si>
  <si>
    <t>Пољопривреда</t>
  </si>
  <si>
    <t>512</t>
  </si>
  <si>
    <t>0101-0002</t>
  </si>
  <si>
    <t>Мере подршке руралном развоју</t>
  </si>
  <si>
    <t>0401</t>
  </si>
  <si>
    <t>ПРОГРАМ 6: ЗАШТИТА ЖИВОТНЕ СРЕДИНЕ</t>
  </si>
  <si>
    <t>0401-0001</t>
  </si>
  <si>
    <t xml:space="preserve">Управљање заштитом животне средине </t>
  </si>
  <si>
    <t>0401-0004</t>
  </si>
  <si>
    <t>Управљање отпадним водама</t>
  </si>
  <si>
    <t>425</t>
  </si>
  <si>
    <t>Пројекат - Изградња канализације</t>
  </si>
  <si>
    <t>0701</t>
  </si>
  <si>
    <t>ПРОГРАМ 7:ОРГАНИЗАЦИЈА САОБРАЋАЈА И САОБРАЋАЈНА ИНФРАСТРУКТУРА</t>
  </si>
  <si>
    <t>0701-0002</t>
  </si>
  <si>
    <t>Управљање и одржавање саобраћајне инфраструктуре</t>
  </si>
  <si>
    <t>0701-0004</t>
  </si>
  <si>
    <t>Јавни градски и приградски превоз путника</t>
  </si>
  <si>
    <t>Друмски саобраћај</t>
  </si>
  <si>
    <t>2002</t>
  </si>
  <si>
    <t xml:space="preserve">Основно образовање </t>
  </si>
  <si>
    <t>Нематеријална имовина</t>
  </si>
  <si>
    <t>2003-0001</t>
  </si>
  <si>
    <t>Средње образовање</t>
  </si>
  <si>
    <t>ПРОГРАМ 11: СОЦИЈАЛНА И ДЕЧИЈА ЗАШТИТА</t>
  </si>
  <si>
    <t xml:space="preserve">Једнократне помоћи и други облици помоћи </t>
  </si>
  <si>
    <t>070</t>
  </si>
  <si>
    <t>090</t>
  </si>
  <si>
    <t>Породични и домски смештај, прихватилишта и друге врсте смештаја</t>
  </si>
  <si>
    <t>Дневне услуге у заједници</t>
  </si>
  <si>
    <t>Саветодавно-терапијске и социјално-едукативне услуге</t>
  </si>
  <si>
    <t>Укупно за функцију 070:</t>
  </si>
  <si>
    <t>Подршка реализацији програма Црвеног крста</t>
  </si>
  <si>
    <t>472</t>
  </si>
  <si>
    <t>Накнаде за социјалну заштиту из буџета</t>
  </si>
  <si>
    <t>040</t>
  </si>
  <si>
    <t>Породица и деца</t>
  </si>
  <si>
    <t>ПРОГРАМ 12:  ЗДРАВСТВЕНА ЗАШТИТА</t>
  </si>
  <si>
    <t>1801-0001</t>
  </si>
  <si>
    <t>Функционисање установа примарне здравствене заштите</t>
  </si>
  <si>
    <t xml:space="preserve">Здравство некласификовано на другом месту </t>
  </si>
  <si>
    <t>464</t>
  </si>
  <si>
    <t>Донације организацијама обавезног социјалног осигурања</t>
  </si>
  <si>
    <t>Новчане казне и пенали по решењу судова</t>
  </si>
  <si>
    <t>1801-0002</t>
  </si>
  <si>
    <t>Мртвозорство</t>
  </si>
  <si>
    <t>1201-0003</t>
  </si>
  <si>
    <t>Унапређење система очувања и представљања културно-историјског наслеђа</t>
  </si>
  <si>
    <t>820</t>
  </si>
  <si>
    <t>Услуге културе</t>
  </si>
  <si>
    <t>840</t>
  </si>
  <si>
    <t>Верске и остале услуге заједнице</t>
  </si>
  <si>
    <t xml:space="preserve">Дотације невладиним организацијама      </t>
  </si>
  <si>
    <t>Пројекат - Пројектно финансирање медија</t>
  </si>
  <si>
    <t xml:space="preserve">Дотације невладиним организацијама       </t>
  </si>
  <si>
    <t>ПРОГРАМ 14: РАЗВОЈ СПОРТА И ОМЛАДИНЕ</t>
  </si>
  <si>
    <t>1301-0001</t>
  </si>
  <si>
    <t>Подршка локалним спортским организацијама, удружењима и савезима</t>
  </si>
  <si>
    <t>Услуге рекреације и спорта</t>
  </si>
  <si>
    <t>1301-0002</t>
  </si>
  <si>
    <t>Подршка предшколском и школском спорту</t>
  </si>
  <si>
    <t>Накнада трошкова за запослене</t>
  </si>
  <si>
    <t>Награде запосленима и остали посебни расходи</t>
  </si>
  <si>
    <t>Порези, обавезне таксе, казне и пенали</t>
  </si>
  <si>
    <t>Накнада штете за повреду или штету нанету од стране државних органа</t>
  </si>
  <si>
    <t>Машине и опрема</t>
  </si>
  <si>
    <t>Земљиште</t>
  </si>
  <si>
    <t>426</t>
  </si>
  <si>
    <t>444</t>
  </si>
  <si>
    <t>Пратећи трошкови задуживања</t>
  </si>
  <si>
    <t>0602-0009</t>
  </si>
  <si>
    <t xml:space="preserve">Текућа буџетска резерва        </t>
  </si>
  <si>
    <t>Опште јавне услуге које нису класификоване на другом месту</t>
  </si>
  <si>
    <t>499</t>
  </si>
  <si>
    <t xml:space="preserve">Текућа резерва        </t>
  </si>
  <si>
    <t>0602-0010</t>
  </si>
  <si>
    <t xml:space="preserve">Стална буџетска резерва        </t>
  </si>
  <si>
    <t xml:space="preserve">Стална резерва        </t>
  </si>
  <si>
    <t>0602-0014</t>
  </si>
  <si>
    <t>Управљање у ванредним ситуацијама</t>
  </si>
  <si>
    <t>Основно образовање</t>
  </si>
  <si>
    <t>Предшколско образовање</t>
  </si>
  <si>
    <t>СРЕДСТВА ЗА ПОТРЕБЕ МЕСНИХ ЗАЈЕДНИЦА</t>
  </si>
  <si>
    <t>0602-0002</t>
  </si>
  <si>
    <t>Функционисање месних заједница</t>
  </si>
  <si>
    <t>Пројекат - Обележавање Илиндана</t>
  </si>
  <si>
    <t>482</t>
  </si>
  <si>
    <t>ТУРИСТИЧКА ОРГАНИЗАЦИЈА ОПШТИНЕ ТЕМЕРИН</t>
  </si>
  <si>
    <t>ПРОГРАМ 4: РАЗВОЈ ТУРИЗМА</t>
  </si>
  <si>
    <t>411</t>
  </si>
  <si>
    <t>412</t>
  </si>
  <si>
    <t>416</t>
  </si>
  <si>
    <t>422</t>
  </si>
  <si>
    <t>465</t>
  </si>
  <si>
    <t>523</t>
  </si>
  <si>
    <t>ПРЕДШКОЛСКА УСТАНОВА ''ВЕЉКО ВЛАХОВИЋ'' ТЕМЕРИН</t>
  </si>
  <si>
    <t>414</t>
  </si>
  <si>
    <t>485</t>
  </si>
  <si>
    <t>515</t>
  </si>
  <si>
    <t>1201-0001</t>
  </si>
  <si>
    <t>Функционисање локалних установа културе</t>
  </si>
  <si>
    <t>Пројекат - Ликовна колонија</t>
  </si>
  <si>
    <t>УКУПНО РАЗДЕО 4:</t>
  </si>
  <si>
    <t>ОПШТИНСКИ  ПРАВОБРАНИЛАЦ</t>
  </si>
  <si>
    <t>0602-0004</t>
  </si>
  <si>
    <t>Судови</t>
  </si>
  <si>
    <t>УКУПНО РАЗДЕО 5:</t>
  </si>
  <si>
    <t>УКУПНО РАЗДЕО  1+2+3+4+5 :</t>
  </si>
  <si>
    <t>ПРОГРАМ 1: СТАНОВАЊЕ, УРБАНИЗАМ И ПРОСТОРНО ПЛАНИРАЊЕ</t>
  </si>
  <si>
    <t>ПРОГРАМ 5:ПОЉОПРИВРЕДА И РУРАЛНИ РАЗВОЈ</t>
  </si>
  <si>
    <t>ПРОГРАМ 10: СРЕДЊЕ ОБРАЗОВАЊЕ И ВАСПИТАЊЕ</t>
  </si>
  <si>
    <t>Подршка деци и породици са децом</t>
  </si>
  <si>
    <t>Подршка рађању и родитељству</t>
  </si>
  <si>
    <t>ПРОГРАМ 13: РАЗВОЈ КУЛТУРЕ И ИНФОРМИСАЊА</t>
  </si>
  <si>
    <t>ПРОГРАМ 15: ОПШТЕ УСЛУГЕ ЛОКАЛНЕ САМОУПРАВЕ</t>
  </si>
  <si>
    <t xml:space="preserve">ПРОГРАМ 8: ПРЕДШКОЛСКО ВАСПИТАЊЕ И ОБРАЗОВАЊЕ </t>
  </si>
  <si>
    <t>Функционисање и остваривање предшколског васпитања и образовања</t>
  </si>
  <si>
    <t>Општинско правобранилаштво</t>
  </si>
  <si>
    <t xml:space="preserve">Дотације невладиним организацијама   </t>
  </si>
  <si>
    <t xml:space="preserve">Дотације невладиним организацијама     </t>
  </si>
  <si>
    <t>1501-0002</t>
  </si>
  <si>
    <t>Мере активне политике запошљавања</t>
  </si>
  <si>
    <t>1501-0003</t>
  </si>
  <si>
    <t>0701-0005</t>
  </si>
  <si>
    <t xml:space="preserve">Залихе робе за даљу продају </t>
  </si>
  <si>
    <t xml:space="preserve">Финансијски и фискални послови </t>
  </si>
  <si>
    <t xml:space="preserve">Социјална помоћ угроженом становништву некласификована на другом месту                                                                                       </t>
  </si>
  <si>
    <t xml:space="preserve">Трансфери од других нивоа власти </t>
  </si>
  <si>
    <t>%      извршења (10/9)</t>
  </si>
  <si>
    <t>KOLONA 4</t>
  </si>
  <si>
    <t>OPŠTE JAVNE USLUGE</t>
  </si>
  <si>
    <t>FUNKCIJA 100</t>
  </si>
  <si>
    <t>SKUPŠTINA OPŠTINE</t>
  </si>
  <si>
    <t>NACIONALNI SAVET MADJAR.NACIONALNE MANJINE</t>
  </si>
  <si>
    <t>PREDSEDNIK OPŠTINE</t>
  </si>
  <si>
    <t>OPŠTINSKA UPRAVA</t>
  </si>
  <si>
    <t>MESNE ZAJEDNICE</t>
  </si>
  <si>
    <t>MZ MEĐUZBIR</t>
  </si>
  <si>
    <t>KOLONA 5</t>
  </si>
  <si>
    <t>JAVNI RED I BEZBEDNOST</t>
  </si>
  <si>
    <t>FUNKCIJA 300</t>
  </si>
  <si>
    <t>REGIONALNI CENTAR MINISTARSTVA ODBRANE</t>
  </si>
  <si>
    <t>OPŠTINSKI PRAVOBRANILAC (2.02, 0602-0004)</t>
  </si>
  <si>
    <t>TABELA BR.2</t>
  </si>
  <si>
    <t>KOLONA 6</t>
  </si>
  <si>
    <t>PREDŠKOLSKO OBRAZOVANJE</t>
  </si>
  <si>
    <t>FUNKCIJA 911</t>
  </si>
  <si>
    <t>KOLONA 7</t>
  </si>
  <si>
    <t>OSNOVNO OBRAZOVANJE</t>
  </si>
  <si>
    <t>FUNKCIJA 912 DO 916</t>
  </si>
  <si>
    <t>KOLONA 8</t>
  </si>
  <si>
    <t>SREDNJA ŠKOLA LUKIJAN MUŠICKI</t>
  </si>
  <si>
    <t>FUNKCIJA 920</t>
  </si>
  <si>
    <t>SREDNJA ŠKOLA LUKIJAN MUŠICKI     (3.17, 2003-0001)</t>
  </si>
  <si>
    <t>KOLONA 9</t>
  </si>
  <si>
    <t>ZDRAVSTVO</t>
  </si>
  <si>
    <t>FUNKCIJA 700</t>
  </si>
  <si>
    <t>DOM ZDRAVLJA (3.19, 1801-0001)</t>
  </si>
  <si>
    <t>Mrtvozorstvo</t>
  </si>
  <si>
    <t>KOLONA 11</t>
  </si>
  <si>
    <t>SOCIJALNA ZAŠTITA</t>
  </si>
  <si>
    <t>FUNKCIJA 010,070,090</t>
  </si>
  <si>
    <t>DOTACIJE NEPROFITNIM ORGANIZACIJAMA-CRVENI KRST  (3.20, 0901-0005)</t>
  </si>
  <si>
    <t>KOLONA 12</t>
  </si>
  <si>
    <t>SPORT</t>
  </si>
  <si>
    <t>FUNKCIJA 810</t>
  </si>
  <si>
    <t>KOLONA 13</t>
  </si>
  <si>
    <t>KULTURA, RELIGIJA, IZDAVAŠTVO I ORGANIZACIJE</t>
  </si>
  <si>
    <t>FUNKCIJA 820,830,840,860,</t>
  </si>
  <si>
    <t>KOLONA 14</t>
  </si>
  <si>
    <t>RAZVOJ ZAJEDNICE I DR.</t>
  </si>
  <si>
    <t>FUNKCIJA 620</t>
  </si>
  <si>
    <t>KOLONA 15</t>
  </si>
  <si>
    <t>VODOSNABDEVANJE</t>
  </si>
  <si>
    <t>FUNKCIJA 630</t>
  </si>
  <si>
    <t>KOLONA 16</t>
  </si>
  <si>
    <t>OSTAČI STAMBENO KOMUNALNI POSLOVI</t>
  </si>
  <si>
    <t>FUNKCIJA 600</t>
  </si>
  <si>
    <t>KOLONA 17</t>
  </si>
  <si>
    <t>POLJOPRIVREDA</t>
  </si>
  <si>
    <t>FUNKCIJA 421</t>
  </si>
  <si>
    <t xml:space="preserve">POLJOPRIVREDA </t>
  </si>
  <si>
    <t>KOLONA 18</t>
  </si>
  <si>
    <t>GREJANJE</t>
  </si>
  <si>
    <t>FUNKCIJA 436</t>
  </si>
  <si>
    <t>KOLONA 19</t>
  </si>
  <si>
    <t>LOKALNI PUTEVI I ULICE</t>
  </si>
  <si>
    <t>LOKALNI SAOBRAĆAJ (3.01, 0602-0001)</t>
  </si>
  <si>
    <t>KOLONA 21</t>
  </si>
  <si>
    <t>TURIZAM</t>
  </si>
  <si>
    <t>FUNKCIJA 473</t>
  </si>
  <si>
    <t>KOLONA 22</t>
  </si>
  <si>
    <t>OSTALI EKONOMSKI POSLOVI</t>
  </si>
  <si>
    <t>FUNKCIJA 400 -OSTALO</t>
  </si>
  <si>
    <t>KANCELARIJA ZA MLADE</t>
  </si>
  <si>
    <t>KOLONA 23</t>
  </si>
  <si>
    <t>ZAŠTITA ŽIVOTNE SREDINE</t>
  </si>
  <si>
    <t>FUNKCIJA 500</t>
  </si>
  <si>
    <t>PLAN 2017</t>
  </si>
  <si>
    <t xml:space="preserve">IZVRŠENJE 2017 </t>
  </si>
  <si>
    <t>POVEZANE TABELE</t>
  </si>
  <si>
    <t>kolona 4</t>
  </si>
  <si>
    <t>kolona 5</t>
  </si>
  <si>
    <t>kolona 6</t>
  </si>
  <si>
    <t>kolona 7</t>
  </si>
  <si>
    <t>kolona 8</t>
  </si>
  <si>
    <t>kolona 9</t>
  </si>
  <si>
    <t>kolona 10</t>
  </si>
  <si>
    <t>kolona 11</t>
  </si>
  <si>
    <t>kolona 12</t>
  </si>
  <si>
    <t>kolona 13</t>
  </si>
  <si>
    <t>kolona 14</t>
  </si>
  <si>
    <t>kolona 15</t>
  </si>
  <si>
    <t>kolona 16</t>
  </si>
  <si>
    <t>kolona 17</t>
  </si>
  <si>
    <t>kolona 18</t>
  </si>
  <si>
    <t>kolona 19</t>
  </si>
  <si>
    <t>kolona 21</t>
  </si>
  <si>
    <t>kolona 22</t>
  </si>
  <si>
    <t>kolona 23</t>
  </si>
  <si>
    <t>ukupno izvršenje-povezane tabele</t>
  </si>
  <si>
    <t>INTERNI REVIZOR</t>
  </si>
  <si>
    <t>OPŠTINSKO VEĆE</t>
  </si>
  <si>
    <t>TEKUĆA BUDŽETSKA REZERVA</t>
  </si>
  <si>
    <t>STALNA BUDŽETSKA REZERVA</t>
  </si>
  <si>
    <t>BEZBEDNOST U SAOBRAĆAJU (1.00, 0602-0001)</t>
  </si>
  <si>
    <t>PU VELJKO VLAHOVIĆ (4.03, 2001-0001)</t>
  </si>
  <si>
    <t>CENTAR ZA SOCIJALNI RAD (0901-0001)</t>
  </si>
  <si>
    <t>DNEVNI CENTAR ZA DECU I RODITELJE(0901-0004)</t>
  </si>
  <si>
    <t>FIZIČKA KULTURA (1301-0001)</t>
  </si>
  <si>
    <t>PREDŠKOLSKI I ŠKOLSKI SPORT (1301-0002)</t>
  </si>
  <si>
    <t>VERSKE I OSTAL E USLUGE ZAJEDNICI</t>
  </si>
  <si>
    <t>Projekat- Projektno finansiranje medija (1201-0007)</t>
  </si>
  <si>
    <t>Projekat- Likovna kolonija (1201-0009)</t>
  </si>
  <si>
    <t>PROSTORNO I URBANISTIČKO PLANIRANJE</t>
  </si>
  <si>
    <t>Dotacije nevladinim organizacijama (1501-0003)</t>
  </si>
  <si>
    <t>Projekat-Izgradnja kanalizacije (0401-0007)</t>
  </si>
  <si>
    <t>Upravljanje i održavanje saobraćajne infrastrukture (0701-0002)</t>
  </si>
  <si>
    <t>DOTACIJE NEPROFITNIM ORGNIZACIJAMA - Turizam (1502-0002)</t>
  </si>
  <si>
    <t>TURISTIČKA ORGANIZACIJA (4.2, 1502-0002)</t>
  </si>
  <si>
    <t>Mere aktivne politike zapošljavanja (1501-0002)</t>
  </si>
  <si>
    <t>Održavanje javnih zelenih površina (1102-0002)</t>
  </si>
  <si>
    <t>Upravljanje zaštitom životne sredine (0401-0001)</t>
  </si>
  <si>
    <t>Upravljanje otpadnim vodama (0401-0004)</t>
  </si>
  <si>
    <t>Zoohigijena (1102-0004)</t>
  </si>
  <si>
    <t>KOLONA 10</t>
  </si>
  <si>
    <t>DEČIJA ZAŠTITA</t>
  </si>
  <si>
    <t>FUNKCIJA 040</t>
  </si>
  <si>
    <t>NAKNADA ZA PRVO I DRUGO DETE</t>
  </si>
  <si>
    <t xml:space="preserve">Javni red i bezbednost neklasifikovan na drugom mestu-Savet za bezbednost </t>
  </si>
  <si>
    <t>OPŠTINSKI ŠTAB ZA VANREDNE SITUACIJE (0602-0014)</t>
  </si>
  <si>
    <t>Средства из буџета         (извор 01)</t>
  </si>
  <si>
    <t>1102-0008</t>
  </si>
  <si>
    <t>Управљање и снабдевање водом за пиће</t>
  </si>
  <si>
    <t>UPRAVLJANJE I SNABDEVANJE VODOM ZA PIĆE (1102-0008)</t>
  </si>
  <si>
    <t>Укупно за функцију 111:</t>
  </si>
  <si>
    <t>Укупно за функцију 110 :</t>
  </si>
  <si>
    <t>Укупно за функцију 160 :</t>
  </si>
  <si>
    <t>Укупно за функцију 360 :</t>
  </si>
  <si>
    <t>Укупно за функцију 111 :</t>
  </si>
  <si>
    <t>Укупно за функцију 112:</t>
  </si>
  <si>
    <t>Укупно за функцију 040:</t>
  </si>
  <si>
    <t xml:space="preserve">Трансфери од других нивоа власти  </t>
  </si>
  <si>
    <t>Трансфери осталим нивоима власти</t>
  </si>
  <si>
    <t>Укупно за функцију 090:</t>
  </si>
  <si>
    <t>Укупно за функцију 130:</t>
  </si>
  <si>
    <t>Укупно за функцију 160:</t>
  </si>
  <si>
    <t>Укупно за функцију 220:</t>
  </si>
  <si>
    <t>Укупно за функцију 360:</t>
  </si>
  <si>
    <t xml:space="preserve">ПРОГРАМ 14: РАЗВОЈ СПОРТА И ОМЛАДИНЕ </t>
  </si>
  <si>
    <t>1301-0005</t>
  </si>
  <si>
    <t>Спровођење омладинске политике</t>
  </si>
  <si>
    <t>Укупно за функцију 411:</t>
  </si>
  <si>
    <t>Укупно за функцију 412:</t>
  </si>
  <si>
    <t>Укупно за функцију 421:</t>
  </si>
  <si>
    <t>Укупно за функцију 451:</t>
  </si>
  <si>
    <t>Укупно за функцију 473:</t>
  </si>
  <si>
    <t>0501</t>
  </si>
  <si>
    <t>ПРОГРАМ 17:ЕНЕРГЕТСКА ЕФИКАСНОСТ И ОБНОВЉИВИ ИЗВОРИ ЕНЕРГИЈЕ</t>
  </si>
  <si>
    <t>0501-0001</t>
  </si>
  <si>
    <t>Енергетски менаџмент</t>
  </si>
  <si>
    <t>Вишенаменски развојни пројекти</t>
  </si>
  <si>
    <t>Укупно за функцију 474:</t>
  </si>
  <si>
    <t>Укупно за функцију 540:</t>
  </si>
  <si>
    <t>0401-0003</t>
  </si>
  <si>
    <t>Заштита природе</t>
  </si>
  <si>
    <t>Укупно за функцију 560:</t>
  </si>
  <si>
    <t>1101-0005</t>
  </si>
  <si>
    <t>Остваривање јавног интереса у одржавању зграда</t>
  </si>
  <si>
    <t>Стамбени развој</t>
  </si>
  <si>
    <t>Укупно за функцију 610:</t>
  </si>
  <si>
    <t>Укупно за функцију 620:</t>
  </si>
  <si>
    <t>Укупно за функцију 640:</t>
  </si>
  <si>
    <t>Укупно за функцију 760:</t>
  </si>
  <si>
    <t>Укупно за функцију 810:</t>
  </si>
  <si>
    <t>Укупно за функцију 820:</t>
  </si>
  <si>
    <t>Укупно за функцију 840:</t>
  </si>
  <si>
    <t>Укупно за функцију 911:</t>
  </si>
  <si>
    <t>Укупно за функцију 912:</t>
  </si>
  <si>
    <t>Укупно за функцију 920:</t>
  </si>
  <si>
    <t>Укупно за функцију 922:</t>
  </si>
  <si>
    <t>Укупно за функцију 942:</t>
  </si>
  <si>
    <t>960</t>
  </si>
  <si>
    <t>Укупно за функцију 960:</t>
  </si>
  <si>
    <t>Извори финансирања за раздео 4:</t>
  </si>
  <si>
    <t>Извори финансирања за раздео 1:</t>
  </si>
  <si>
    <t>Извори финансирања за раздео 2:</t>
  </si>
  <si>
    <t>Извори финансирања за раздео 3:</t>
  </si>
  <si>
    <t>Извори финансирања за буџетско корисника:</t>
  </si>
  <si>
    <t>Извори финансирања за раздео 5:</t>
  </si>
  <si>
    <t>NAPOMENA: CENTAR ZA SOCIJALNI RAD - RUČNO UMANJITI 4631 ZA KONTA KLASE 5 I TO UPISATI U POLJE 4632</t>
  </si>
  <si>
    <t>ENERGETSKI MENADŽMENT</t>
  </si>
  <si>
    <t>Јавни ред и безбедност некласификован на другом месту - Савет за безбедност</t>
  </si>
  <si>
    <t>Одбрана некласификована на другом месту - Центар Министарства одбране</t>
  </si>
  <si>
    <t>Цивилна одбрана - Општински штаб за ванредне ситуације</t>
  </si>
  <si>
    <t>STAMBENI RAZVOJ (1105-0005)</t>
  </si>
  <si>
    <t>Projekat-Rekonstrukcija skupst.hola (0602-0015)</t>
  </si>
  <si>
    <t>DOTACIJE NEPROFITNIM ORGANIZACIJAMA ( 1201-0003)</t>
  </si>
  <si>
    <t>OSNOVNE ŠKOLE: OD IZNOSA 4631 ODUZETI KLASU 5 IZ ANALITIKE PO ŠKOLAMA I TO UPISATI U 4632</t>
  </si>
  <si>
    <t>OD IZNOSA 4631 ODUZETI KLASU 5  I UPISATI U 4632</t>
  </si>
  <si>
    <t>SREDNJOŠKOLSKE STIPENDIJE</t>
  </si>
  <si>
    <t>STUDENTSKE STIPENDIJE</t>
  </si>
  <si>
    <t>PREVOZ STUDENATA I SREDNJOŠKOLACA</t>
  </si>
  <si>
    <t>GERONTO DOMAĆICE</t>
  </si>
  <si>
    <t>Породица и деца-Вантелесна оплодња</t>
  </si>
  <si>
    <t>VANTELESNA OPLODNJA</t>
  </si>
  <si>
    <t>IZBEGLA I RASELJENA LICA</t>
  </si>
  <si>
    <t>DOTACIJE NEPROFITNIM ORGANIZACIJAMA (0901-003)</t>
  </si>
  <si>
    <t>Специјализоване услуге (ПМФ-анализа отпад.вода)</t>
  </si>
  <si>
    <t>Стални трошкови (чишћење паркинга, тротоара,стаза)</t>
  </si>
  <si>
    <t>Специјализоване услуге (зимска служба)</t>
  </si>
  <si>
    <t>Текуће поправке и одржавање (поправка семафора, саобраћајни знаци, хоризонтална сигнализација, пружни прелази)</t>
  </si>
  <si>
    <t>Зграде и грађевински објекти (тротоари, путеви)</t>
  </si>
  <si>
    <t>Накнаде за социјалну заштиту из буџета-стипендије</t>
  </si>
  <si>
    <t xml:space="preserve">Трансфери осталим нивоима власти </t>
  </si>
  <si>
    <t>Пројекат - Обележавање дана општине Темерин</t>
  </si>
  <si>
    <t>11</t>
  </si>
  <si>
    <t>060</t>
  </si>
  <si>
    <t>Укупно за функцију 060:</t>
  </si>
  <si>
    <t>Породични и домски смештај, прихватилишта и друге врсте смештаја (ФОСТЕР)</t>
  </si>
  <si>
    <t>Oпште услуге - ОПШТИНСКА УПРАВА</t>
  </si>
  <si>
    <t>88</t>
  </si>
  <si>
    <t>90</t>
  </si>
  <si>
    <t>91</t>
  </si>
  <si>
    <t>Опште јавне услуге некласификоване на другом месту - Канцеларија за младе</t>
  </si>
  <si>
    <t>105</t>
  </si>
  <si>
    <t>454</t>
  </si>
  <si>
    <t>Субвенције приватним предузећима (субвенционисање камате)</t>
  </si>
  <si>
    <t>Управљање осталим врстама отпада</t>
  </si>
  <si>
    <t>Субвенције приватним предузећима</t>
  </si>
  <si>
    <t>Пројекат - Дечија игралишта</t>
  </si>
  <si>
    <t>Помоћне услуге образовању</t>
  </si>
  <si>
    <t>Пројекат - Обележавање дана МЗ Старо Ђурђево</t>
  </si>
  <si>
    <t>Пројекат - Салашарско позориште</t>
  </si>
  <si>
    <t>PARLAMENTARNI IZBORI</t>
  </si>
  <si>
    <t>CENTAR ZA SOCIJALNI RAD-FOSTER(0901-0003)</t>
  </si>
  <si>
    <t>Projekat: Sanacija objekta OŠ "Danilo Zelenovic" Sirig (2002-0003)</t>
  </si>
  <si>
    <t>Projekat-Salasarsko pozoriste (1201-0015)</t>
  </si>
  <si>
    <t>Projekat- Obelezavanje dana opstine (1201-0019)</t>
  </si>
  <si>
    <t>Јавни ред и безбедност некласификован на другом месту (Општински Савет за безбедност)</t>
  </si>
  <si>
    <t xml:space="preserve">Накнаде за социјалну заштиту из буџета(прво, друго, треће и свако наредно дете и лични пратиоци) </t>
  </si>
  <si>
    <t>УКУПНО ЗА ОПШТИНСКУ УПРАВУ:</t>
  </si>
  <si>
    <t>Укупно за функцију 250:</t>
  </si>
  <si>
    <t>Накнада за цоцијалну заштиту из буџета</t>
  </si>
  <si>
    <t>Транфери осталим нивоима власти</t>
  </si>
  <si>
    <t>5</t>
  </si>
  <si>
    <t>2101-4001</t>
  </si>
  <si>
    <t>84</t>
  </si>
  <si>
    <t>86</t>
  </si>
  <si>
    <t>Унапређење безбедности саобраћаја</t>
  </si>
  <si>
    <t xml:space="preserve">ПРОГРАМ:7 ОРГАНИЗАЦИЈА САОБРАЋАЈА И САОБРАЋАЈНА ИНФРАСТРУКТУРА </t>
  </si>
  <si>
    <t>89</t>
  </si>
  <si>
    <t>Донације од осталих нивоа власти</t>
  </si>
  <si>
    <t>Дотације организацијама за обавезно социјално осигурање</t>
  </si>
  <si>
    <t>0401-0005</t>
  </si>
  <si>
    <t>Управљање комуналним отпадом</t>
  </si>
  <si>
    <t>Субвеније јавним нефинансијским предузећима и организацијама</t>
  </si>
  <si>
    <t>1102-0004</t>
  </si>
  <si>
    <t>Зоохигијена</t>
  </si>
  <si>
    <t>Специјализоване услуге (анимални отпад )</t>
  </si>
  <si>
    <t>1201</t>
  </si>
  <si>
    <t>Пројекат - Реконструкција и надоградња објекта МЗ Сириг</t>
  </si>
  <si>
    <t>1501</t>
  </si>
  <si>
    <t>1201-4006</t>
  </si>
  <si>
    <t>1301-5001</t>
  </si>
  <si>
    <t>2002-5001</t>
  </si>
  <si>
    <t>Пројекат - Израда пројектно техничке документације за објекат ОШ "Кокаи Имре", Темерин</t>
  </si>
  <si>
    <t>2003-5001</t>
  </si>
  <si>
    <t>Високо образовање-други степен</t>
  </si>
  <si>
    <t>Више средње образовање</t>
  </si>
  <si>
    <t>Накнаде за социјалну заштиту из буџета (превоз студената)</t>
  </si>
  <si>
    <t>0602-4001</t>
  </si>
  <si>
    <t>0602-4002</t>
  </si>
  <si>
    <t>1502-4001</t>
  </si>
  <si>
    <t>Пројекат - Просто ко пасуљ</t>
  </si>
  <si>
    <t>УСТАНОВЕ КУЛТУРЕ</t>
  </si>
  <si>
    <t>1201 4001</t>
  </si>
  <si>
    <t>1201-4002</t>
  </si>
  <si>
    <t>1201- 4003</t>
  </si>
  <si>
    <t>Укупно за функцију 510:</t>
  </si>
  <si>
    <t xml:space="preserve">Трансфери од других нивоа власти (поз. 7)  </t>
  </si>
  <si>
    <t xml:space="preserve">Пројекат: Избори </t>
  </si>
  <si>
    <t>13</t>
  </si>
  <si>
    <t>Функционисање извршних органа (ПРЕДСЕДНИК ОПШТИНЕ)</t>
  </si>
  <si>
    <t>0902</t>
  </si>
  <si>
    <t>0902-0016</t>
  </si>
  <si>
    <t>020</t>
  </si>
  <si>
    <t>Старост-Геронто домаћице</t>
  </si>
  <si>
    <t>Укупно за функцију 020:</t>
  </si>
  <si>
    <t>0902-0019</t>
  </si>
  <si>
    <t>0902-0020</t>
  </si>
  <si>
    <t>0902-0002</t>
  </si>
  <si>
    <t>0902-0001</t>
  </si>
  <si>
    <t>0902-0017</t>
  </si>
  <si>
    <t>0902-0005</t>
  </si>
  <si>
    <t>0902-0018</t>
  </si>
  <si>
    <t>Обављање делатности установа социјалне заштите</t>
  </si>
  <si>
    <t>09</t>
  </si>
  <si>
    <t>Услуге противпожарне заштите</t>
  </si>
  <si>
    <t>Донације невладиним организацијама</t>
  </si>
  <si>
    <t>Укупно за функцију 320:</t>
  </si>
  <si>
    <t xml:space="preserve">Донације од осталих нивоа власти </t>
  </si>
  <si>
    <t>99</t>
  </si>
  <si>
    <t>Донације од осталих нивоа власти (поз. 99 и 101)</t>
  </si>
  <si>
    <t>Субвенције јавним нефинансијским предузећима и организацијама (Гас-ЈКП)</t>
  </si>
  <si>
    <t>Укупно за 436:</t>
  </si>
  <si>
    <t>Остала енергија</t>
  </si>
  <si>
    <t>Текуће поправке и одрћавање</t>
  </si>
  <si>
    <t>0401-0006</t>
  </si>
  <si>
    <t>Пројекат: Уређење старог парка</t>
  </si>
  <si>
    <t xml:space="preserve">Специјализоване услуге </t>
  </si>
  <si>
    <t>0401-7002</t>
  </si>
  <si>
    <t>0602-5005</t>
  </si>
  <si>
    <t>Пројекат - Реконструкција ентеријера у објекту МЗ Бачки Јарак</t>
  </si>
  <si>
    <t>0602-5006</t>
  </si>
  <si>
    <t>Пројекат - Реконструкција скупштинског хола</t>
  </si>
  <si>
    <t>Субвенције јавним нефинансијским предузећима и организацијама</t>
  </si>
  <si>
    <t>1301</t>
  </si>
  <si>
    <t>1301-5002</t>
  </si>
  <si>
    <t>Пројекат: Инвестиционо одржавање базена</t>
  </si>
  <si>
    <t>Пројекат: Реконструкција и доградња објекта ПУ "Вељко Влаховић", Темерин-објекат Бамби Бачки Јарак</t>
  </si>
  <si>
    <t>Примања од продаје нефинансијске имовине</t>
  </si>
  <si>
    <t>Укупно за функцију 630:</t>
  </si>
  <si>
    <t>Укупно за функцију 830:</t>
  </si>
  <si>
    <t>Услугe емитовања и штампања</t>
  </si>
  <si>
    <t>2003</t>
  </si>
  <si>
    <t xml:space="preserve">ПРОГРАМ 9: ОСНОВНО ОБРАЗОВАЊЕ </t>
  </si>
  <si>
    <t>Реализација делатности основног образовања</t>
  </si>
  <si>
    <t>Накнада за социјалну заштиту из буџета</t>
  </si>
  <si>
    <t>2004-0001</t>
  </si>
  <si>
    <t>Реализација делатности средњег образовања</t>
  </si>
  <si>
    <t xml:space="preserve">ПРОГРАМ 10: СРЕДЊЕ ОБРАЗОВАЊЕ </t>
  </si>
  <si>
    <t>Накнаде за социјалну заштиту из буџета (превоз средњошколаца)</t>
  </si>
  <si>
    <t>1502-4003</t>
  </si>
  <si>
    <t>Пројекат - Постављање туристичке саобраћајне сигнализације у општини Темерин</t>
  </si>
  <si>
    <t xml:space="preserve">ПРОГРАМ 8: ПРЕДШКОЛСКО ВАСПИТАЊЕ </t>
  </si>
  <si>
    <t>2002-0002</t>
  </si>
  <si>
    <t>1201-4007</t>
  </si>
  <si>
    <t>Пројекат - Успостављање сарадње са Матицом српском</t>
  </si>
  <si>
    <t>Водоснабдевање</t>
  </si>
  <si>
    <t>Projekat-Obelezavanje dana MZ Staro DĐurđevo (0602-4002)</t>
  </si>
  <si>
    <t>Projekat-Obeležavanje Ilindana (0602-4001)</t>
  </si>
  <si>
    <t>OSNOVNO OBRAZOVANJE ( 2003-0001)</t>
  </si>
  <si>
    <t>Projekat: Izrada projektno tehničke dokumentacije OŠ "Kokai Imre" Temerin (2003-5001)</t>
  </si>
  <si>
    <t>USTANOVE KULTURE ( 1201-0001)</t>
  </si>
  <si>
    <t>Projekat- Uspostavljanje saradnje sa Maticom srpskom (1201-4007)</t>
  </si>
  <si>
    <t>Projekat-Rekonstrukija objekta SC "Mladost" (0602-5003)</t>
  </si>
  <si>
    <t>Projekat-Parterno uredjenje centra Temerina (0602-5005)</t>
  </si>
  <si>
    <t>Projekat-Rekonstrukcija enterijera u objektu MZ Backi Jarak (0602-5005)</t>
  </si>
  <si>
    <t>Projekat-Rekonstrukcija i nadogradnja objekta MZ Sirig (1201-7001)</t>
  </si>
  <si>
    <t>Projekat-Investiciona održavanje bazena (1301-5002)</t>
  </si>
  <si>
    <t>Projekat-Rekonstrukcija i dogradnja objekta Pu "Veljko Vlahović", Bambi, Bački Jarak  (2002-5001)</t>
  </si>
  <si>
    <t>Mere podrške ruralnom razvoju (0101-002) i neprofitne</t>
  </si>
  <si>
    <t>Projekat-Prosto ko pasulj (1502-4001)</t>
  </si>
  <si>
    <t>Projekat-Postavljanje  turističke signalizacije (1502-4003)</t>
  </si>
  <si>
    <t>Upravljanje komunalnim otpadom vodama (0401-0005)</t>
  </si>
  <si>
    <t>Upravljanje ostalim vrstama otpada (0401-0006)</t>
  </si>
  <si>
    <t>Zaštita prirode (0401-0003)-NEPROFITNE</t>
  </si>
  <si>
    <t>Upravljanje ostalim vrstama otpada (1102-0006)</t>
  </si>
  <si>
    <t>Projekat: Uređenje starog parka (1102-0004)</t>
  </si>
  <si>
    <t>OSTALA ENERGIJA</t>
  </si>
  <si>
    <t>ULIČNA RASVETA (1102-0001</t>
  </si>
  <si>
    <t>Prokekat: Klizalište</t>
  </si>
  <si>
    <t>Projekat:Dečije igraliste (1301-5001)</t>
  </si>
  <si>
    <t>Projekat-Rekonstrukcija Zmaj Jovine ulice (0701-5035)</t>
  </si>
  <si>
    <t>Специјализоване услуге (комарци, амброзија,хумано хватање паса )</t>
  </si>
  <si>
    <t>Специјализоване услуге (кошење, сеча стабала, грана и сл.)</t>
  </si>
  <si>
    <t>17</t>
  </si>
  <si>
    <t>Неутрошена средства трансфера од других нивоа власти</t>
  </si>
  <si>
    <t>Нераспоређени вишак прихода из ранијих година</t>
  </si>
  <si>
    <t>1102-5005</t>
  </si>
  <si>
    <t>Hidrog.istraž.  na izvorištu S.Đurđevo</t>
  </si>
  <si>
    <t>Fabrika vode u Temerinu</t>
  </si>
  <si>
    <t>Povezivanje bunara B-3 staro đurđevo</t>
  </si>
  <si>
    <t>opštinski vatrogasni savez</t>
  </si>
  <si>
    <t>Održavanje čistoće na površinama javne namene</t>
  </si>
  <si>
    <t>513</t>
  </si>
  <si>
    <t>Остале некретнине и опрема</t>
  </si>
  <si>
    <t>izvor  07</t>
  </si>
  <si>
    <t>izvor 09</t>
  </si>
  <si>
    <t>izvor 07</t>
  </si>
  <si>
    <t>Средства из додатних извора</t>
  </si>
  <si>
    <t>%      извршења (13/12)</t>
  </si>
  <si>
    <t>Управљање отпадом</t>
  </si>
  <si>
    <t>30.06.2023</t>
  </si>
  <si>
    <t>Извршење          I-VI 2023</t>
  </si>
  <si>
    <t xml:space="preserve">Породични и домски смештај, прихватилишта и друге врсте смештаја </t>
  </si>
  <si>
    <t>Накнаде за социјалну заштиту из буџета (енергетски ваучери)</t>
  </si>
  <si>
    <t>06</t>
  </si>
  <si>
    <t>Донације од међународних органиација (поз. 66 444.000,00)</t>
  </si>
  <si>
    <t xml:space="preserve">Трансфери од других нивоа власти (поз. 66 - 907.000; 73 - 3.000.000 и поз. 74-760.000) </t>
  </si>
  <si>
    <t>Примања од продаје нефинансијске имовине (поз. 73 - 500, поз. 74 - 3724.000 и поз. 77 - 8.500.000)</t>
  </si>
  <si>
    <t>80</t>
  </si>
  <si>
    <t>82</t>
  </si>
  <si>
    <t>85</t>
  </si>
  <si>
    <t>92</t>
  </si>
  <si>
    <t>93</t>
  </si>
  <si>
    <t xml:space="preserve">Трансфери од других нивоа власти (поз 95 - 400.000 )  </t>
  </si>
  <si>
    <t>ПРОГРАМ 2: ЛОКАЛНИ ЕКОНОМСКИ РАЗВОЈ</t>
  </si>
  <si>
    <t>100</t>
  </si>
  <si>
    <t>101</t>
  </si>
  <si>
    <t>Специјализоване услуге (пољочувари и одводњавање (извор 07 - 8.000.000)</t>
  </si>
  <si>
    <t>Донације од осталих нивоа власти (поз. 101 и 103)</t>
  </si>
  <si>
    <t>104</t>
  </si>
  <si>
    <t>107</t>
  </si>
  <si>
    <t>Неутрошена средства трансфера од других нивоа власти (поз. 112 - 2.291.000)</t>
  </si>
  <si>
    <t>113/1</t>
  </si>
  <si>
    <t>Субвеније јавним нефинансијским предузећима и организацијама (извор 07 - 4.538.000)</t>
  </si>
  <si>
    <t>0401-5001</t>
  </si>
  <si>
    <t>1201-5001</t>
  </si>
  <si>
    <t>2002-5002</t>
  </si>
  <si>
    <t>Пројекат: Партерно уређење испред објекта ПУ "Вељко Влаховић", Темерин-објекат Бамби Бачки Јарак</t>
  </si>
  <si>
    <t>Пројекат:  Изградња постројења за пречишћавање бунарске воде са изворишта Старо Ђурђево у општини Темерин</t>
  </si>
  <si>
    <t>150/1</t>
  </si>
  <si>
    <t>Трансфери од других нивоа власти (поз.151)</t>
  </si>
  <si>
    <t>1301-7001</t>
  </si>
  <si>
    <t>Пројекат - Инвестиционо одржавање спортског терена за рукомет у основној школи "Кокаи Имре"</t>
  </si>
  <si>
    <t>166/1</t>
  </si>
  <si>
    <t>2004-5001</t>
  </si>
  <si>
    <t>Пројекат: Пројектно техничка документација нове средње школе "Лукијан Мушицки"</t>
  </si>
  <si>
    <t>Накнаде за социјалну заштиту из буџета (средњошколске стипендије и награде)</t>
  </si>
  <si>
    <t>Накнаде за социјалну заштиту из буџета (студенске стипендије )</t>
  </si>
  <si>
    <t>195/1</t>
  </si>
  <si>
    <t>Трансфери од других нивоа власти (поз.209)</t>
  </si>
  <si>
    <t>1502-4004</t>
  </si>
  <si>
    <t>235/1</t>
  </si>
  <si>
    <t>Неутрошена средства трансфера од других нивоа власти (поз. 244 - 3.000.000)</t>
  </si>
  <si>
    <t>Укупно :</t>
  </si>
  <si>
    <t>Донације од међународних органиација</t>
  </si>
  <si>
    <t>ГРУПА</t>
  </si>
  <si>
    <t>УКУПНО:</t>
  </si>
  <si>
    <t>ИЗВРШЕЊЕ     30.06.2023                                                  извор 01</t>
  </si>
  <si>
    <t>извршење 30.06.2023 остали извори</t>
  </si>
  <si>
    <t>извршење 30.06.2023 по свим изворима</t>
  </si>
  <si>
    <t>ПЛАН                  извор 01</t>
  </si>
  <si>
    <t>ПЛАН                         остали извори</t>
  </si>
  <si>
    <t>Функционисање локалне самоуправе и градских општина                                                                                                                                       (ИНТЕРНИ РЕВИЗОР)</t>
  </si>
  <si>
    <t>Социјална помић угроженом становништву некласификована на другом месту                                                                                                        (Избегла и расељена лица)</t>
  </si>
  <si>
    <t xml:space="preserve">Социјална помоћ угроженом становништву некласификована на другом месту                                                                                                         (Дневни центар за децу и родитеље)                                                                                    </t>
  </si>
  <si>
    <t>Социјална заштита некласификована на другом месту                                                                                                                                                  (Центар за социјални рад општине Темерин)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</si>
</sst>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General"/>
    <numFmt numFmtId="165" formatCode="[$-409]#,##0"/>
  </numFmts>
  <fonts count="64" x14ac:knownFonts="1"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8"/>
      <color theme="1"/>
      <name val="Calibri"/>
      <family val="2"/>
      <charset val="204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7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b/>
      <sz val="9"/>
      <name val="Times New Roman"/>
      <family val="1"/>
    </font>
    <font>
      <b/>
      <i/>
      <sz val="8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7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40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50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60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rgb="FFFFC000"/>
        <bgColor indexed="51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2F2F2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4" fillId="0" borderId="0"/>
  </cellStyleXfs>
  <cellXfs count="1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3" fillId="0" borderId="28" xfId="0" applyFont="1" applyBorder="1"/>
    <xf numFmtId="0" fontId="7" fillId="0" borderId="28" xfId="0" applyFont="1" applyBorder="1"/>
    <xf numFmtId="3" fontId="7" fillId="0" borderId="29" xfId="0" applyNumberFormat="1" applyFont="1" applyBorder="1"/>
    <xf numFmtId="3" fontId="2" fillId="0" borderId="29" xfId="0" applyNumberFormat="1" applyFont="1" applyBorder="1"/>
    <xf numFmtId="3" fontId="7" fillId="0" borderId="30" xfId="0" applyNumberFormat="1" applyFont="1" applyBorder="1"/>
    <xf numFmtId="3" fontId="2" fillId="0" borderId="30" xfId="0" applyNumberFormat="1" applyFont="1" applyBorder="1"/>
    <xf numFmtId="3" fontId="14" fillId="0" borderId="29" xfId="0" applyNumberFormat="1" applyFont="1" applyBorder="1"/>
    <xf numFmtId="3" fontId="15" fillId="0" borderId="30" xfId="0" applyNumberFormat="1" applyFont="1" applyBorder="1"/>
    <xf numFmtId="3" fontId="15" fillId="0" borderId="29" xfId="0" applyNumberFormat="1" applyFont="1" applyBorder="1"/>
    <xf numFmtId="3" fontId="14" fillId="0" borderId="30" xfId="0" applyNumberFormat="1" applyFont="1" applyBorder="1"/>
    <xf numFmtId="3" fontId="7" fillId="15" borderId="30" xfId="0" applyNumberFormat="1" applyFont="1" applyFill="1" applyBorder="1"/>
    <xf numFmtId="3" fontId="13" fillId="15" borderId="31" xfId="0" applyNumberFormat="1" applyFont="1" applyFill="1" applyBorder="1"/>
    <xf numFmtId="3" fontId="16" fillId="15" borderId="31" xfId="0" applyNumberFormat="1" applyFont="1" applyFill="1" applyBorder="1"/>
    <xf numFmtId="3" fontId="13" fillId="0" borderId="32" xfId="0" applyNumberFormat="1" applyFont="1" applyBorder="1"/>
    <xf numFmtId="0" fontId="17" fillId="0" borderId="30" xfId="0" applyFont="1" applyBorder="1"/>
    <xf numFmtId="0" fontId="0" fillId="0" borderId="30" xfId="0" applyBorder="1"/>
    <xf numFmtId="3" fontId="18" fillId="0" borderId="30" xfId="0" applyNumberFormat="1" applyFont="1" applyBorder="1"/>
    <xf numFmtId="3" fontId="0" fillId="0" borderId="30" xfId="0" applyNumberFormat="1" applyBorder="1"/>
    <xf numFmtId="3" fontId="19" fillId="0" borderId="30" xfId="0" applyNumberFormat="1" applyFont="1" applyBorder="1"/>
    <xf numFmtId="0" fontId="18" fillId="0" borderId="0" xfId="0" applyFont="1"/>
    <xf numFmtId="3" fontId="0" fillId="0" borderId="30" xfId="0" applyNumberFormat="1" applyBorder="1" applyAlignment="1">
      <alignment vertical="center"/>
    </xf>
    <xf numFmtId="3" fontId="12" fillId="16" borderId="30" xfId="0" applyNumberFormat="1" applyFont="1" applyFill="1" applyBorder="1"/>
    <xf numFmtId="3" fontId="20" fillId="16" borderId="30" xfId="0" applyNumberFormat="1" applyFont="1" applyFill="1" applyBorder="1"/>
    <xf numFmtId="0" fontId="21" fillId="0" borderId="30" xfId="0" applyFont="1" applyBorder="1" applyAlignment="1">
      <alignment horizontal="center"/>
    </xf>
    <xf numFmtId="3" fontId="9" fillId="0" borderId="30" xfId="0" applyNumberFormat="1" applyFont="1" applyBorder="1"/>
    <xf numFmtId="3" fontId="22" fillId="0" borderId="30" xfId="0" applyNumberFormat="1" applyFont="1" applyBorder="1"/>
    <xf numFmtId="3" fontId="23" fillId="0" borderId="30" xfId="0" applyNumberFormat="1" applyFont="1" applyBorder="1"/>
    <xf numFmtId="0" fontId="0" fillId="0" borderId="33" xfId="0" applyBorder="1"/>
    <xf numFmtId="0" fontId="0" fillId="0" borderId="34" xfId="0" applyBorder="1"/>
    <xf numFmtId="3" fontId="4" fillId="0" borderId="30" xfId="0" applyNumberFormat="1" applyFont="1" applyBorder="1"/>
    <xf numFmtId="3" fontId="24" fillId="0" borderId="30" xfId="0" applyNumberFormat="1" applyFont="1" applyBorder="1"/>
    <xf numFmtId="0" fontId="18" fillId="0" borderId="0" xfId="0" applyFont="1" applyAlignment="1">
      <alignment horizontal="left"/>
    </xf>
    <xf numFmtId="0" fontId="17" fillId="0" borderId="35" xfId="0" applyFont="1" applyBorder="1"/>
    <xf numFmtId="0" fontId="0" fillId="0" borderId="35" xfId="0" applyBorder="1"/>
    <xf numFmtId="3" fontId="0" fillId="16" borderId="30" xfId="0" applyNumberFormat="1" applyFill="1" applyBorder="1"/>
    <xf numFmtId="3" fontId="25" fillId="16" borderId="30" xfId="0" applyNumberFormat="1" applyFont="1" applyFill="1" applyBorder="1"/>
    <xf numFmtId="3" fontId="19" fillId="16" borderId="30" xfId="0" applyNumberFormat="1" applyFont="1" applyFill="1" applyBorder="1"/>
    <xf numFmtId="3" fontId="26" fillId="16" borderId="30" xfId="0" applyNumberFormat="1" applyFont="1" applyFill="1" applyBorder="1"/>
    <xf numFmtId="3" fontId="25" fillId="0" borderId="30" xfId="0" applyNumberFormat="1" applyFont="1" applyBorder="1"/>
    <xf numFmtId="0" fontId="12" fillId="0" borderId="0" xfId="0" applyFont="1"/>
    <xf numFmtId="0" fontId="0" fillId="0" borderId="0" xfId="0" applyAlignment="1">
      <alignment horizontal="left"/>
    </xf>
    <xf numFmtId="3" fontId="1" fillId="0" borderId="0" xfId="0" applyNumberFormat="1" applyFont="1"/>
    <xf numFmtId="3" fontId="27" fillId="0" borderId="30" xfId="0" applyNumberFormat="1" applyFont="1" applyBorder="1"/>
    <xf numFmtId="0" fontId="8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3" fontId="8" fillId="0" borderId="30" xfId="0" applyNumberFormat="1" applyFont="1" applyBorder="1" applyAlignment="1">
      <alignment horizontal="center" vertical="center"/>
    </xf>
    <xf numFmtId="0" fontId="1" fillId="0" borderId="30" xfId="0" applyFont="1" applyBorder="1"/>
    <xf numFmtId="3" fontId="1" fillId="0" borderId="30" xfId="0" applyNumberFormat="1" applyFont="1" applyBorder="1"/>
    <xf numFmtId="0" fontId="8" fillId="0" borderId="30" xfId="0" applyFont="1" applyBorder="1" applyAlignment="1">
      <alignment wrapText="1"/>
    </xf>
    <xf numFmtId="3" fontId="8" fillId="0" borderId="30" xfId="0" applyNumberFormat="1" applyFont="1" applyBorder="1"/>
    <xf numFmtId="0" fontId="28" fillId="0" borderId="30" xfId="0" applyFont="1" applyBorder="1"/>
    <xf numFmtId="0" fontId="9" fillId="0" borderId="30" xfId="0" applyFont="1" applyBorder="1"/>
    <xf numFmtId="3" fontId="28" fillId="0" borderId="30" xfId="0" applyNumberFormat="1" applyFont="1" applyBorder="1"/>
    <xf numFmtId="3" fontId="29" fillId="0" borderId="30" xfId="0" applyNumberFormat="1" applyFont="1" applyBorder="1"/>
    <xf numFmtId="0" fontId="29" fillId="0" borderId="30" xfId="0" applyFont="1" applyBorder="1"/>
    <xf numFmtId="0" fontId="9" fillId="0" borderId="0" xfId="0" applyFont="1"/>
    <xf numFmtId="0" fontId="23" fillId="0" borderId="0" xfId="0" applyFont="1"/>
    <xf numFmtId="0" fontId="25" fillId="0" borderId="0" xfId="0" applyFont="1" applyAlignment="1">
      <alignment horizontal="left"/>
    </xf>
    <xf numFmtId="0" fontId="25" fillId="0" borderId="30" xfId="0" applyFont="1" applyBorder="1"/>
    <xf numFmtId="3" fontId="9" fillId="0" borderId="30" xfId="0" applyNumberFormat="1" applyFont="1" applyBorder="1" applyAlignment="1">
      <alignment vertical="center"/>
    </xf>
    <xf numFmtId="3" fontId="30" fillId="0" borderId="30" xfId="0" applyNumberFormat="1" applyFont="1" applyBorder="1"/>
    <xf numFmtId="0" fontId="0" fillId="0" borderId="0" xfId="0" applyAlignment="1">
      <alignment horizontal="center" wrapText="1"/>
    </xf>
    <xf numFmtId="0" fontId="30" fillId="0" borderId="0" xfId="0" applyFont="1" applyAlignment="1">
      <alignment horizontal="left"/>
    </xf>
    <xf numFmtId="0" fontId="30" fillId="0" borderId="30" xfId="0" applyFont="1" applyBorder="1" applyAlignment="1">
      <alignment horizontal="center"/>
    </xf>
    <xf numFmtId="0" fontId="31" fillId="0" borderId="0" xfId="0" applyFont="1"/>
    <xf numFmtId="3" fontId="22" fillId="16" borderId="30" xfId="0" applyNumberFormat="1" applyFont="1" applyFill="1" applyBorder="1"/>
    <xf numFmtId="0" fontId="32" fillId="0" borderId="30" xfId="0" applyFont="1" applyBorder="1"/>
    <xf numFmtId="0" fontId="32" fillId="0" borderId="35" xfId="0" applyFont="1" applyBorder="1"/>
    <xf numFmtId="0" fontId="1" fillId="0" borderId="35" xfId="0" applyFont="1" applyBorder="1"/>
    <xf numFmtId="3" fontId="1" fillId="16" borderId="30" xfId="0" applyNumberFormat="1" applyFont="1" applyFill="1" applyBorder="1"/>
    <xf numFmtId="3" fontId="5" fillId="16" borderId="30" xfId="0" applyNumberFormat="1" applyFont="1" applyFill="1" applyBorder="1"/>
    <xf numFmtId="3" fontId="33" fillId="16" borderId="30" xfId="0" applyNumberFormat="1" applyFont="1" applyFill="1" applyBorder="1"/>
    <xf numFmtId="0" fontId="1" fillId="0" borderId="36" xfId="0" applyFont="1" applyBorder="1" applyAlignment="1">
      <alignment wrapText="1"/>
    </xf>
    <xf numFmtId="3" fontId="34" fillId="16" borderId="30" xfId="0" applyNumberFormat="1" applyFont="1" applyFill="1" applyBorder="1"/>
    <xf numFmtId="3" fontId="16" fillId="0" borderId="30" xfId="0" applyNumberFormat="1" applyFont="1" applyBorder="1"/>
    <xf numFmtId="3" fontId="16" fillId="16" borderId="30" xfId="0" applyNumberFormat="1" applyFont="1" applyFill="1" applyBorder="1"/>
    <xf numFmtId="0" fontId="14" fillId="0" borderId="30" xfId="0" applyFont="1" applyBorder="1"/>
    <xf numFmtId="3" fontId="34" fillId="16" borderId="32" xfId="0" applyNumberFormat="1" applyFont="1" applyFill="1" applyBorder="1"/>
    <xf numFmtId="3" fontId="34" fillId="0" borderId="32" xfId="0" applyNumberFormat="1" applyFont="1" applyBorder="1"/>
    <xf numFmtId="3" fontId="7" fillId="16" borderId="29" xfId="0" applyNumberFormat="1" applyFont="1" applyFill="1" applyBorder="1"/>
    <xf numFmtId="3" fontId="2" fillId="16" borderId="29" xfId="0" applyNumberFormat="1" applyFont="1" applyFill="1" applyBorder="1"/>
    <xf numFmtId="0" fontId="9" fillId="16" borderId="30" xfId="0" applyFont="1" applyFill="1" applyBorder="1"/>
    <xf numFmtId="3" fontId="9" fillId="16" borderId="30" xfId="0" applyNumberFormat="1" applyFont="1" applyFill="1" applyBorder="1"/>
    <xf numFmtId="3" fontId="9" fillId="16" borderId="30" xfId="0" applyNumberFormat="1" applyFont="1" applyFill="1" applyBorder="1" applyAlignment="1">
      <alignment vertical="center"/>
    </xf>
    <xf numFmtId="3" fontId="2" fillId="16" borderId="30" xfId="0" applyNumberFormat="1" applyFont="1" applyFill="1" applyBorder="1"/>
    <xf numFmtId="3" fontId="10" fillId="16" borderId="30" xfId="0" applyNumberFormat="1" applyFont="1" applyFill="1" applyBorder="1"/>
    <xf numFmtId="3" fontId="4" fillId="16" borderId="30" xfId="0" applyNumberFormat="1" applyFont="1" applyFill="1" applyBorder="1"/>
    <xf numFmtId="3" fontId="0" fillId="16" borderId="30" xfId="0" applyNumberFormat="1" applyFill="1" applyBorder="1" applyAlignment="1">
      <alignment vertical="center"/>
    </xf>
    <xf numFmtId="3" fontId="4" fillId="0" borderId="30" xfId="0" applyNumberFormat="1" applyFont="1" applyBorder="1" applyAlignment="1">
      <alignment vertical="center"/>
    </xf>
    <xf numFmtId="3" fontId="0" fillId="20" borderId="30" xfId="0" applyNumberFormat="1" applyFill="1" applyBorder="1"/>
    <xf numFmtId="3" fontId="34" fillId="15" borderId="29" xfId="0" applyNumberFormat="1" applyFont="1" applyFill="1" applyBorder="1"/>
    <xf numFmtId="3" fontId="18" fillId="15" borderId="30" xfId="0" applyNumberFormat="1" applyFont="1" applyFill="1" applyBorder="1"/>
    <xf numFmtId="3" fontId="23" fillId="15" borderId="30" xfId="0" applyNumberFormat="1" applyFont="1" applyFill="1" applyBorder="1"/>
    <xf numFmtId="3" fontId="22" fillId="15" borderId="30" xfId="0" applyNumberFormat="1" applyFont="1" applyFill="1" applyBorder="1"/>
    <xf numFmtId="3" fontId="22" fillId="15" borderId="30" xfId="0" applyNumberFormat="1" applyFont="1" applyFill="1" applyBorder="1" applyAlignment="1">
      <alignment vertical="center"/>
    </xf>
    <xf numFmtId="3" fontId="18" fillId="15" borderId="30" xfId="0" applyNumberFormat="1" applyFont="1" applyFill="1" applyBorder="1" applyAlignment="1">
      <alignment vertical="center"/>
    </xf>
    <xf numFmtId="3" fontId="24" fillId="15" borderId="30" xfId="0" applyNumberFormat="1" applyFont="1" applyFill="1" applyBorder="1"/>
    <xf numFmtId="3" fontId="23" fillId="15" borderId="30" xfId="0" applyNumberFormat="1" applyFont="1" applyFill="1" applyBorder="1" applyAlignment="1">
      <alignment vertical="center"/>
    </xf>
    <xf numFmtId="3" fontId="30" fillId="15" borderId="30" xfId="0" applyNumberFormat="1" applyFont="1" applyFill="1" applyBorder="1"/>
    <xf numFmtId="3" fontId="34" fillId="15" borderId="30" xfId="0" applyNumberFormat="1" applyFont="1" applyFill="1" applyBorder="1"/>
    <xf numFmtId="3" fontId="34" fillId="15" borderId="31" xfId="0" applyNumberFormat="1" applyFont="1" applyFill="1" applyBorder="1"/>
    <xf numFmtId="3" fontId="9" fillId="0" borderId="0" xfId="0" applyNumberFormat="1" applyFont="1"/>
    <xf numFmtId="3" fontId="37" fillId="0" borderId="30" xfId="0" applyNumberFormat="1" applyFont="1" applyBorder="1"/>
    <xf numFmtId="3" fontId="0" fillId="0" borderId="0" xfId="0" applyNumberFormat="1"/>
    <xf numFmtId="3" fontId="23" fillId="22" borderId="30" xfId="0" applyNumberFormat="1" applyFont="1" applyFill="1" applyBorder="1"/>
    <xf numFmtId="3" fontId="22" fillId="22" borderId="30" xfId="0" applyNumberFormat="1" applyFont="1" applyFill="1" applyBorder="1"/>
    <xf numFmtId="3" fontId="18" fillId="22" borderId="30" xfId="0" applyNumberFormat="1" applyFont="1" applyFill="1" applyBorder="1" applyAlignment="1">
      <alignment vertical="center"/>
    </xf>
    <xf numFmtId="3" fontId="30" fillId="22" borderId="30" xfId="0" applyNumberFormat="1" applyFont="1" applyFill="1" applyBorder="1"/>
    <xf numFmtId="3" fontId="16" fillId="15" borderId="30" xfId="0" applyNumberFormat="1" applyFont="1" applyFill="1" applyBorder="1"/>
    <xf numFmtId="3" fontId="34" fillId="0" borderId="81" xfId="0" applyNumberFormat="1" applyFont="1" applyBorder="1"/>
    <xf numFmtId="0" fontId="4" fillId="0" borderId="0" xfId="0" applyFont="1"/>
    <xf numFmtId="3" fontId="2" fillId="0" borderId="0" xfId="0" applyNumberFormat="1" applyFont="1"/>
    <xf numFmtId="3" fontId="0" fillId="0" borderId="30" xfId="0" applyNumberFormat="1" applyBorder="1" applyAlignment="1">
      <alignment horizontal="left"/>
    </xf>
    <xf numFmtId="0" fontId="0" fillId="0" borderId="30" xfId="0" applyBorder="1" applyAlignment="1">
      <alignment horizontal="left"/>
    </xf>
    <xf numFmtId="3" fontId="4" fillId="0" borderId="30" xfId="0" applyNumberFormat="1" applyFont="1" applyBorder="1" applyAlignment="1">
      <alignment horizontal="left"/>
    </xf>
    <xf numFmtId="3" fontId="0" fillId="16" borderId="30" xfId="0" applyNumberFormat="1" applyFill="1" applyBorder="1" applyAlignment="1">
      <alignment horizontal="left"/>
    </xf>
    <xf numFmtId="3" fontId="19" fillId="15" borderId="30" xfId="0" applyNumberFormat="1" applyFont="1" applyFill="1" applyBorder="1"/>
    <xf numFmtId="3" fontId="0" fillId="15" borderId="30" xfId="0" applyNumberFormat="1" applyFill="1" applyBorder="1"/>
    <xf numFmtId="3" fontId="38" fillId="15" borderId="30" xfId="0" applyNumberFormat="1" applyFont="1" applyFill="1" applyBorder="1"/>
    <xf numFmtId="3" fontId="39" fillId="0" borderId="30" xfId="0" applyNumberFormat="1" applyFont="1" applyBorder="1"/>
    <xf numFmtId="3" fontId="40" fillId="0" borderId="30" xfId="0" applyNumberFormat="1" applyFont="1" applyBorder="1"/>
    <xf numFmtId="3" fontId="0" fillId="0" borderId="30" xfId="0" applyNumberFormat="1" applyBorder="1" applyAlignment="1">
      <alignment vertical="center" wrapText="1"/>
    </xf>
    <xf numFmtId="3" fontId="28" fillId="16" borderId="30" xfId="0" applyNumberFormat="1" applyFont="1" applyFill="1" applyBorder="1"/>
    <xf numFmtId="3" fontId="28" fillId="21" borderId="30" xfId="0" applyNumberFormat="1" applyFont="1" applyFill="1" applyBorder="1"/>
    <xf numFmtId="3" fontId="11" fillId="21" borderId="30" xfId="0" applyNumberFormat="1" applyFont="1" applyFill="1" applyBorder="1"/>
    <xf numFmtId="3" fontId="41" fillId="16" borderId="30" xfId="0" applyNumberFormat="1" applyFont="1" applyFill="1" applyBorder="1"/>
    <xf numFmtId="3" fontId="23" fillId="21" borderId="30" xfId="0" applyNumberFormat="1" applyFont="1" applyFill="1" applyBorder="1"/>
    <xf numFmtId="3" fontId="22" fillId="21" borderId="30" xfId="0" applyNumberFormat="1" applyFont="1" applyFill="1" applyBorder="1"/>
    <xf numFmtId="3" fontId="4" fillId="15" borderId="30" xfId="0" applyNumberFormat="1" applyFont="1" applyFill="1" applyBorder="1"/>
    <xf numFmtId="3" fontId="0" fillId="23" borderId="0" xfId="0" applyNumberFormat="1" applyFill="1"/>
    <xf numFmtId="3" fontId="6" fillId="0" borderId="0" xfId="0" applyNumberFormat="1" applyFont="1"/>
    <xf numFmtId="3" fontId="9" fillId="23" borderId="0" xfId="0" applyNumberFormat="1" applyFont="1" applyFill="1"/>
    <xf numFmtId="3" fontId="11" fillId="0" borderId="0" xfId="0" applyNumberFormat="1" applyFont="1"/>
    <xf numFmtId="3" fontId="3" fillId="0" borderId="0" xfId="0" applyNumberFormat="1" applyFont="1"/>
    <xf numFmtId="0" fontId="0" fillId="23" borderId="0" xfId="0" applyFill="1"/>
    <xf numFmtId="0" fontId="6" fillId="0" borderId="0" xfId="0" applyFont="1"/>
    <xf numFmtId="1" fontId="6" fillId="0" borderId="0" xfId="0" applyNumberFormat="1" applyFont="1"/>
    <xf numFmtId="3" fontId="22" fillId="15" borderId="30" xfId="0" applyNumberFormat="1" applyFont="1" applyFill="1" applyBorder="1" applyAlignment="1">
      <alignment horizontal="right"/>
    </xf>
    <xf numFmtId="3" fontId="4" fillId="23" borderId="0" xfId="0" applyNumberFormat="1" applyFont="1" applyFill="1"/>
    <xf numFmtId="3" fontId="0" fillId="21" borderId="0" xfId="0" applyNumberFormat="1" applyFill="1"/>
    <xf numFmtId="3" fontId="0" fillId="15" borderId="0" xfId="0" applyNumberFormat="1" applyFill="1"/>
    <xf numFmtId="3" fontId="0" fillId="20" borderId="0" xfId="0" applyNumberFormat="1" applyFill="1"/>
    <xf numFmtId="3" fontId="9" fillId="15" borderId="0" xfId="0" applyNumberFormat="1" applyFont="1" applyFill="1"/>
    <xf numFmtId="3" fontId="9" fillId="16" borderId="0" xfId="0" applyNumberFormat="1" applyFont="1" applyFill="1"/>
    <xf numFmtId="164" fontId="45" fillId="0" borderId="101" xfId="1" applyFont="1" applyBorder="1" applyAlignment="1">
      <alignment horizontal="center" vertical="center"/>
    </xf>
    <xf numFmtId="164" fontId="45" fillId="0" borderId="101" xfId="1" applyFont="1" applyBorder="1" applyAlignment="1">
      <alignment horizontal="center" vertical="center" wrapText="1"/>
    </xf>
    <xf numFmtId="164" fontId="44" fillId="0" borderId="0" xfId="1"/>
    <xf numFmtId="164" fontId="46" fillId="0" borderId="101" xfId="1" applyFont="1" applyBorder="1" applyAlignment="1">
      <alignment horizontal="center" vertical="center"/>
    </xf>
    <xf numFmtId="164" fontId="46" fillId="0" borderId="101" xfId="1" applyFont="1" applyBorder="1" applyAlignment="1">
      <alignment horizontal="center" vertical="center" wrapText="1"/>
    </xf>
    <xf numFmtId="164" fontId="45" fillId="0" borderId="29" xfId="1" applyFont="1" applyBorder="1" applyAlignment="1">
      <alignment horizontal="center" vertical="center"/>
    </xf>
    <xf numFmtId="165" fontId="45" fillId="0" borderId="29" xfId="1" applyNumberFormat="1" applyFont="1" applyBorder="1" applyAlignment="1">
      <alignment horizontal="center" vertical="center"/>
    </xf>
    <xf numFmtId="165" fontId="45" fillId="24" borderId="29" xfId="1" applyNumberFormat="1" applyFont="1" applyFill="1" applyBorder="1" applyAlignment="1">
      <alignment horizontal="center" vertical="center"/>
    </xf>
    <xf numFmtId="164" fontId="45" fillId="0" borderId="0" xfId="1" applyFont="1" applyAlignment="1">
      <alignment horizontal="center" vertical="center"/>
    </xf>
    <xf numFmtId="165" fontId="45" fillId="0" borderId="101" xfId="1" applyNumberFormat="1" applyFont="1" applyBorder="1" applyAlignment="1">
      <alignment horizontal="center" vertical="center"/>
    </xf>
    <xf numFmtId="165" fontId="45" fillId="24" borderId="101" xfId="1" applyNumberFormat="1" applyFont="1" applyFill="1" applyBorder="1" applyAlignment="1">
      <alignment horizontal="center" vertical="center"/>
    </xf>
    <xf numFmtId="164" fontId="45" fillId="16" borderId="101" xfId="1" applyFont="1" applyFill="1" applyBorder="1" applyAlignment="1">
      <alignment horizontal="center" vertical="center"/>
    </xf>
    <xf numFmtId="165" fontId="45" fillId="16" borderId="101" xfId="1" applyNumberFormat="1" applyFont="1" applyFill="1" applyBorder="1" applyAlignment="1">
      <alignment horizontal="center" vertical="center"/>
    </xf>
    <xf numFmtId="164" fontId="44" fillId="0" borderId="101" xfId="1" applyBorder="1"/>
    <xf numFmtId="164" fontId="47" fillId="0" borderId="101" xfId="1" applyFont="1" applyBorder="1" applyAlignment="1">
      <alignment horizontal="center" vertical="center" wrapText="1"/>
    </xf>
    <xf numFmtId="3" fontId="45" fillId="0" borderId="101" xfId="1" applyNumberFormat="1" applyFont="1" applyBorder="1" applyAlignment="1">
      <alignment horizontal="center" vertical="center"/>
    </xf>
    <xf numFmtId="3" fontId="47" fillId="0" borderId="101" xfId="1" applyNumberFormat="1" applyFont="1" applyBorder="1" applyAlignment="1">
      <alignment horizontal="center" vertical="center"/>
    </xf>
    <xf numFmtId="165" fontId="45" fillId="15" borderId="101" xfId="1" applyNumberFormat="1" applyFont="1" applyFill="1" applyBorder="1" applyAlignment="1">
      <alignment horizontal="center" vertical="center"/>
    </xf>
    <xf numFmtId="3" fontId="48" fillId="3" borderId="39" xfId="0" applyNumberFormat="1" applyFont="1" applyFill="1" applyBorder="1" applyAlignment="1">
      <alignment vertical="center"/>
    </xf>
    <xf numFmtId="3" fontId="48" fillId="3" borderId="2" xfId="0" applyNumberFormat="1" applyFont="1" applyFill="1" applyBorder="1" applyAlignment="1">
      <alignment vertical="center"/>
    </xf>
    <xf numFmtId="3" fontId="48" fillId="3" borderId="56" xfId="0" applyNumberFormat="1" applyFont="1" applyFill="1" applyBorder="1" applyAlignment="1">
      <alignment vertical="center"/>
    </xf>
    <xf numFmtId="0" fontId="48" fillId="0" borderId="77" xfId="0" applyFont="1" applyBorder="1" applyAlignment="1">
      <alignment horizontal="center" vertical="center"/>
    </xf>
    <xf numFmtId="0" fontId="48" fillId="0" borderId="78" xfId="0" applyFont="1" applyBorder="1" applyAlignment="1">
      <alignment horizontal="center" vertical="center"/>
    </xf>
    <xf numFmtId="49" fontId="48" fillId="0" borderId="78" xfId="0" applyNumberFormat="1" applyFont="1" applyBorder="1" applyAlignment="1">
      <alignment horizontal="center" vertical="center"/>
    </xf>
    <xf numFmtId="3" fontId="48" fillId="0" borderId="70" xfId="0" applyNumberFormat="1" applyFont="1" applyBorder="1" applyAlignment="1">
      <alignment horizontal="right" vertical="center"/>
    </xf>
    <xf numFmtId="9" fontId="48" fillId="3" borderId="71" xfId="0" applyNumberFormat="1" applyFont="1" applyFill="1" applyBorder="1" applyAlignment="1">
      <alignment horizontal="right" vertical="center"/>
    </xf>
    <xf numFmtId="0" fontId="49" fillId="5" borderId="72" xfId="0" applyFont="1" applyFill="1" applyBorder="1" applyAlignment="1">
      <alignment horizontal="center" vertical="center"/>
    </xf>
    <xf numFmtId="0" fontId="49" fillId="5" borderId="73" xfId="0" applyFont="1" applyFill="1" applyBorder="1" applyAlignment="1">
      <alignment horizontal="center" vertical="center"/>
    </xf>
    <xf numFmtId="0" fontId="48" fillId="5" borderId="73" xfId="0" applyFont="1" applyFill="1" applyBorder="1" applyAlignment="1">
      <alignment horizontal="center" vertical="center"/>
    </xf>
    <xf numFmtId="3" fontId="48" fillId="5" borderId="75" xfId="0" applyNumberFormat="1" applyFont="1" applyFill="1" applyBorder="1" applyAlignment="1">
      <alignment horizontal="right" vertical="center"/>
    </xf>
    <xf numFmtId="3" fontId="48" fillId="5" borderId="73" xfId="0" applyNumberFormat="1" applyFont="1" applyFill="1" applyBorder="1" applyAlignment="1">
      <alignment horizontal="right" vertical="center"/>
    </xf>
    <xf numFmtId="9" fontId="48" fillId="5" borderId="76" xfId="0" applyNumberFormat="1" applyFont="1" applyFill="1" applyBorder="1" applyAlignment="1">
      <alignment horizontal="right" vertical="center"/>
    </xf>
    <xf numFmtId="0" fontId="50" fillId="2" borderId="82" xfId="0" applyFont="1" applyFill="1" applyBorder="1" applyAlignment="1">
      <alignment horizontal="center" vertical="center"/>
    </xf>
    <xf numFmtId="0" fontId="50" fillId="2" borderId="83" xfId="0" applyFont="1" applyFill="1" applyBorder="1" applyAlignment="1">
      <alignment horizontal="center" vertical="center"/>
    </xf>
    <xf numFmtId="0" fontId="50" fillId="9" borderId="48" xfId="0" applyFont="1" applyFill="1" applyBorder="1" applyAlignment="1">
      <alignment horizontal="center" vertical="center"/>
    </xf>
    <xf numFmtId="0" fontId="50" fillId="9" borderId="19" xfId="0" applyFont="1" applyFill="1" applyBorder="1" applyAlignment="1">
      <alignment horizontal="center" vertical="center"/>
    </xf>
    <xf numFmtId="49" fontId="51" fillId="9" borderId="19" xfId="0" applyNumberFormat="1" applyFont="1" applyFill="1" applyBorder="1" applyAlignment="1">
      <alignment horizontal="left" vertical="center"/>
    </xf>
    <xf numFmtId="0" fontId="52" fillId="9" borderId="19" xfId="0" applyFont="1" applyFill="1" applyBorder="1" applyAlignment="1">
      <alignment horizontal="center" vertical="center"/>
    </xf>
    <xf numFmtId="0" fontId="48" fillId="9" borderId="39" xfId="0" applyFont="1" applyFill="1" applyBorder="1" applyAlignment="1">
      <alignment horizontal="center" vertical="center"/>
    </xf>
    <xf numFmtId="0" fontId="48" fillId="9" borderId="2" xfId="0" applyFont="1" applyFill="1" applyBorder="1" applyAlignment="1">
      <alignment horizontal="center" vertical="center"/>
    </xf>
    <xf numFmtId="49" fontId="51" fillId="9" borderId="2" xfId="0" applyNumberFormat="1" applyFont="1" applyFill="1" applyBorder="1" applyAlignment="1">
      <alignment vertical="center" wrapText="1"/>
    </xf>
    <xf numFmtId="0" fontId="48" fillId="9" borderId="1" xfId="0" applyFont="1" applyFill="1" applyBorder="1" applyAlignment="1">
      <alignment vertical="center"/>
    </xf>
    <xf numFmtId="0" fontId="48" fillId="9" borderId="45" xfId="0" applyFont="1" applyFill="1" applyBorder="1" applyAlignment="1">
      <alignment horizontal="left" vertical="center"/>
    </xf>
    <xf numFmtId="0" fontId="48" fillId="9" borderId="57" xfId="0" applyFont="1" applyFill="1" applyBorder="1" applyAlignment="1">
      <alignment horizontal="left" vertical="center"/>
    </xf>
    <xf numFmtId="0" fontId="48" fillId="4" borderId="38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51" fillId="4" borderId="1" xfId="0" applyFont="1" applyFill="1" applyBorder="1" applyAlignment="1">
      <alignment horizontal="center" vertical="center"/>
    </xf>
    <xf numFmtId="49" fontId="48" fillId="4" borderId="1" xfId="0" applyNumberFormat="1" applyFont="1" applyFill="1" applyBorder="1" applyAlignment="1">
      <alignment horizontal="center" vertical="center"/>
    </xf>
    <xf numFmtId="0" fontId="54" fillId="3" borderId="38" xfId="0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/>
    </xf>
    <xf numFmtId="49" fontId="54" fillId="3" borderId="1" xfId="0" applyNumberFormat="1" applyFont="1" applyFill="1" applyBorder="1" applyAlignment="1">
      <alignment horizontal="center" vertical="center"/>
    </xf>
    <xf numFmtId="0" fontId="54" fillId="3" borderId="2" xfId="0" applyFont="1" applyFill="1" applyBorder="1" applyAlignment="1">
      <alignment horizontal="center" vertical="center"/>
    </xf>
    <xf numFmtId="0" fontId="54" fillId="18" borderId="1" xfId="0" applyFont="1" applyFill="1" applyBorder="1" applyAlignment="1">
      <alignment horizontal="center" vertical="center"/>
    </xf>
    <xf numFmtId="3" fontId="54" fillId="17" borderId="12" xfId="0" applyNumberFormat="1" applyFont="1" applyFill="1" applyBorder="1" applyAlignment="1">
      <alignment horizontal="right" vertical="center"/>
    </xf>
    <xf numFmtId="9" fontId="54" fillId="3" borderId="4" xfId="0" applyNumberFormat="1" applyFont="1" applyFill="1" applyBorder="1" applyAlignment="1">
      <alignment horizontal="right" vertical="center"/>
    </xf>
    <xf numFmtId="0" fontId="48" fillId="3" borderId="38" xfId="0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horizontal="center" vertical="center"/>
    </xf>
    <xf numFmtId="0" fontId="51" fillId="3" borderId="1" xfId="0" applyFont="1" applyFill="1" applyBorder="1" applyAlignment="1">
      <alignment horizontal="center" vertical="center"/>
    </xf>
    <xf numFmtId="3" fontId="48" fillId="3" borderId="3" xfId="0" applyNumberFormat="1" applyFont="1" applyFill="1" applyBorder="1" applyAlignment="1">
      <alignment horizontal="right" vertical="center"/>
    </xf>
    <xf numFmtId="9" fontId="48" fillId="3" borderId="6" xfId="0" applyNumberFormat="1" applyFont="1" applyFill="1" applyBorder="1" applyAlignment="1">
      <alignment horizontal="right" vertical="center"/>
    </xf>
    <xf numFmtId="0" fontId="48" fillId="0" borderId="39" xfId="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49" fontId="54" fillId="0" borderId="2" xfId="0" applyNumberFormat="1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3" fontId="54" fillId="0" borderId="3" xfId="0" applyNumberFormat="1" applyFont="1" applyBorder="1" applyAlignment="1">
      <alignment horizontal="right" vertical="center"/>
    </xf>
    <xf numFmtId="9" fontId="54" fillId="3" borderId="6" xfId="0" applyNumberFormat="1" applyFont="1" applyFill="1" applyBorder="1" applyAlignment="1">
      <alignment horizontal="right" vertical="center"/>
    </xf>
    <xf numFmtId="49" fontId="48" fillId="0" borderId="2" xfId="0" applyNumberFormat="1" applyFont="1" applyBorder="1" applyAlignment="1">
      <alignment horizontal="center" vertical="center"/>
    </xf>
    <xf numFmtId="3" fontId="48" fillId="0" borderId="3" xfId="0" applyNumberFormat="1" applyFont="1" applyBorder="1" applyAlignment="1">
      <alignment horizontal="right" vertical="center"/>
    </xf>
    <xf numFmtId="0" fontId="48" fillId="0" borderId="38" xfId="0" applyFont="1" applyBorder="1" applyAlignment="1">
      <alignment horizontal="center" vertical="center"/>
    </xf>
    <xf numFmtId="0" fontId="51" fillId="3" borderId="2" xfId="0" applyFont="1" applyFill="1" applyBorder="1" applyAlignment="1">
      <alignment horizontal="center" vertical="center"/>
    </xf>
    <xf numFmtId="0" fontId="54" fillId="18" borderId="2" xfId="0" applyFont="1" applyFill="1" applyBorder="1" applyAlignment="1">
      <alignment horizontal="center" vertical="center"/>
    </xf>
    <xf numFmtId="0" fontId="49" fillId="9" borderId="38" xfId="0" applyFont="1" applyFill="1" applyBorder="1" applyAlignment="1">
      <alignment horizontal="center" vertical="center"/>
    </xf>
    <xf numFmtId="0" fontId="49" fillId="9" borderId="1" xfId="0" applyFont="1" applyFill="1" applyBorder="1" applyAlignment="1">
      <alignment horizontal="center" vertical="center"/>
    </xf>
    <xf numFmtId="0" fontId="51" fillId="9" borderId="1" xfId="0" applyFont="1" applyFill="1" applyBorder="1" applyAlignment="1">
      <alignment horizontal="left" vertical="center" wrapText="1"/>
    </xf>
    <xf numFmtId="0" fontId="48" fillId="9" borderId="1" xfId="0" applyFont="1" applyFill="1" applyBorder="1" applyAlignment="1">
      <alignment horizontal="center" vertical="center"/>
    </xf>
    <xf numFmtId="0" fontId="49" fillId="4" borderId="39" xfId="0" applyFont="1" applyFill="1" applyBorder="1" applyAlignment="1">
      <alignment horizontal="center" vertical="center"/>
    </xf>
    <xf numFmtId="0" fontId="49" fillId="4" borderId="2" xfId="0" applyFont="1" applyFill="1" applyBorder="1" applyAlignment="1">
      <alignment horizontal="center" vertical="center"/>
    </xf>
    <xf numFmtId="0" fontId="51" fillId="4" borderId="2" xfId="0" applyFont="1" applyFill="1" applyBorder="1" applyAlignment="1">
      <alignment horizontal="center" vertical="center"/>
    </xf>
    <xf numFmtId="49" fontId="48" fillId="4" borderId="2" xfId="0" applyNumberFormat="1" applyFont="1" applyFill="1" applyBorder="1" applyAlignment="1">
      <alignment horizontal="center" vertical="center"/>
    </xf>
    <xf numFmtId="0" fontId="48" fillId="4" borderId="2" xfId="0" applyFont="1" applyFill="1" applyBorder="1" applyAlignment="1">
      <alignment horizontal="center" vertical="center"/>
    </xf>
    <xf numFmtId="0" fontId="52" fillId="0" borderId="38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3" fontId="54" fillId="18" borderId="12" xfId="0" applyNumberFormat="1" applyFont="1" applyFill="1" applyBorder="1" applyAlignment="1">
      <alignment horizontal="right" vertical="center"/>
    </xf>
    <xf numFmtId="3" fontId="48" fillId="0" borderId="3" xfId="0" applyNumberFormat="1" applyFont="1" applyBorder="1" applyAlignment="1">
      <alignment horizontal="right"/>
    </xf>
    <xf numFmtId="49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left" vertical="center"/>
    </xf>
    <xf numFmtId="0" fontId="54" fillId="0" borderId="4" xfId="0" applyFont="1" applyBorder="1" applyAlignment="1">
      <alignment horizontal="left" vertical="center"/>
    </xf>
    <xf numFmtId="3" fontId="54" fillId="3" borderId="12" xfId="0" applyNumberFormat="1" applyFont="1" applyFill="1" applyBorder="1" applyAlignment="1">
      <alignment horizontal="right" vertical="center"/>
    </xf>
    <xf numFmtId="0" fontId="54" fillId="0" borderId="39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3" fontId="54" fillId="0" borderId="7" xfId="0" applyNumberFormat="1" applyFont="1" applyBorder="1" applyAlignment="1">
      <alignment horizontal="right" vertical="center"/>
    </xf>
    <xf numFmtId="9" fontId="54" fillId="3" borderId="3" xfId="0" applyNumberFormat="1" applyFont="1" applyFill="1" applyBorder="1" applyAlignment="1">
      <alignment horizontal="right" vertical="center"/>
    </xf>
    <xf numFmtId="3" fontId="54" fillId="16" borderId="3" xfId="0" applyNumberFormat="1" applyFont="1" applyFill="1" applyBorder="1" applyAlignment="1">
      <alignment horizontal="right" vertical="center"/>
    </xf>
    <xf numFmtId="3" fontId="54" fillId="3" borderId="6" xfId="0" applyNumberFormat="1" applyFont="1" applyFill="1" applyBorder="1" applyAlignment="1">
      <alignment horizontal="right" vertical="center"/>
    </xf>
    <xf numFmtId="0" fontId="48" fillId="0" borderId="40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51" fillId="0" borderId="16" xfId="0" applyFont="1" applyBorder="1" applyAlignment="1">
      <alignment horizontal="center" vertical="center"/>
    </xf>
    <xf numFmtId="49" fontId="54" fillId="0" borderId="16" xfId="0" applyNumberFormat="1" applyFont="1" applyBorder="1" applyAlignment="1">
      <alignment horizontal="center" vertical="center"/>
    </xf>
    <xf numFmtId="3" fontId="54" fillId="0" borderId="20" xfId="0" applyNumberFormat="1" applyFont="1" applyBorder="1" applyAlignment="1">
      <alignment horizontal="right" vertical="center"/>
    </xf>
    <xf numFmtId="9" fontId="54" fillId="3" borderId="17" xfId="0" applyNumberFormat="1" applyFont="1" applyFill="1" applyBorder="1" applyAlignment="1">
      <alignment horizontal="right" vertical="center"/>
    </xf>
    <xf numFmtId="0" fontId="49" fillId="9" borderId="48" xfId="0" applyFont="1" applyFill="1" applyBorder="1" applyAlignment="1">
      <alignment horizontal="center" vertical="center"/>
    </xf>
    <xf numFmtId="0" fontId="49" fillId="9" borderId="19" xfId="0" applyFont="1" applyFill="1" applyBorder="1" applyAlignment="1">
      <alignment horizontal="center" vertical="center"/>
    </xf>
    <xf numFmtId="0" fontId="51" fillId="9" borderId="19" xfId="0" applyFont="1" applyFill="1" applyBorder="1" applyAlignment="1">
      <alignment horizontal="left" vertical="center" wrapText="1"/>
    </xf>
    <xf numFmtId="0" fontId="48" fillId="9" borderId="19" xfId="0" applyFont="1" applyFill="1" applyBorder="1" applyAlignment="1">
      <alignment horizontal="center" vertical="center"/>
    </xf>
    <xf numFmtId="3" fontId="54" fillId="6" borderId="12" xfId="0" applyNumberFormat="1" applyFont="1" applyFill="1" applyBorder="1" applyAlignment="1">
      <alignment horizontal="right" vertical="center"/>
    </xf>
    <xf numFmtId="0" fontId="48" fillId="16" borderId="39" xfId="0" applyFont="1" applyFill="1" applyBorder="1" applyAlignment="1">
      <alignment horizontal="center" vertical="center"/>
    </xf>
    <xf numFmtId="0" fontId="48" fillId="16" borderId="2" xfId="0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49" fontId="48" fillId="16" borderId="2" xfId="0" applyNumberFormat="1" applyFont="1" applyFill="1" applyBorder="1" applyAlignment="1">
      <alignment horizontal="center" vertical="center"/>
    </xf>
    <xf numFmtId="3" fontId="48" fillId="16" borderId="3" xfId="0" applyNumberFormat="1" applyFont="1" applyFill="1" applyBorder="1" applyAlignment="1">
      <alignment horizontal="right" vertical="center"/>
    </xf>
    <xf numFmtId="9" fontId="48" fillId="17" borderId="6" xfId="0" applyNumberFormat="1" applyFont="1" applyFill="1" applyBorder="1" applyAlignment="1">
      <alignment horizontal="right" vertical="center"/>
    </xf>
    <xf numFmtId="0" fontId="48" fillId="9" borderId="38" xfId="0" applyFont="1" applyFill="1" applyBorder="1" applyAlignment="1">
      <alignment horizontal="center" vertical="center"/>
    </xf>
    <xf numFmtId="49" fontId="51" fillId="9" borderId="1" xfId="0" applyNumberFormat="1" applyFont="1" applyFill="1" applyBorder="1" applyAlignment="1">
      <alignment vertical="center"/>
    </xf>
    <xf numFmtId="0" fontId="52" fillId="9" borderId="1" xfId="0" applyFont="1" applyFill="1" applyBorder="1" applyAlignment="1">
      <alignment vertical="center"/>
    </xf>
    <xf numFmtId="0" fontId="52" fillId="9" borderId="16" xfId="0" applyFont="1" applyFill="1" applyBorder="1" applyAlignment="1">
      <alignment horizontal="left" vertical="center"/>
    </xf>
    <xf numFmtId="0" fontId="52" fillId="9" borderId="91" xfId="0" applyFont="1" applyFill="1" applyBorder="1" applyAlignment="1">
      <alignment horizontal="left" vertical="center"/>
    </xf>
    <xf numFmtId="0" fontId="48" fillId="7" borderId="2" xfId="0" applyFont="1" applyFill="1" applyBorder="1" applyAlignment="1">
      <alignment horizontal="center" vertical="center"/>
    </xf>
    <xf numFmtId="0" fontId="48" fillId="4" borderId="36" xfId="0" applyFont="1" applyFill="1" applyBorder="1" applyAlignment="1">
      <alignment horizontal="center" vertical="center"/>
    </xf>
    <xf numFmtId="0" fontId="48" fillId="4" borderId="0" xfId="0" applyFont="1" applyFill="1" applyAlignment="1">
      <alignment horizontal="center" vertical="center"/>
    </xf>
    <xf numFmtId="0" fontId="51" fillId="4" borderId="0" xfId="0" applyFont="1" applyFill="1" applyAlignment="1">
      <alignment horizontal="center" vertical="center"/>
    </xf>
    <xf numFmtId="3" fontId="54" fillId="3" borderId="3" xfId="0" applyNumberFormat="1" applyFont="1" applyFill="1" applyBorder="1" applyAlignment="1">
      <alignment horizontal="right" vertical="center"/>
    </xf>
    <xf numFmtId="0" fontId="48" fillId="16" borderId="1" xfId="0" applyFont="1" applyFill="1" applyBorder="1" applyAlignment="1">
      <alignment horizontal="center" vertical="center"/>
    </xf>
    <xf numFmtId="3" fontId="54" fillId="6" borderId="3" xfId="0" applyNumberFormat="1" applyFont="1" applyFill="1" applyBorder="1" applyAlignment="1">
      <alignment horizontal="right" vertical="center"/>
    </xf>
    <xf numFmtId="0" fontId="48" fillId="16" borderId="8" xfId="0" applyFont="1" applyFill="1" applyBorder="1" applyAlignment="1">
      <alignment horizontal="center" vertical="center"/>
    </xf>
    <xf numFmtId="0" fontId="54" fillId="16" borderId="2" xfId="0" applyFont="1" applyFill="1" applyBorder="1" applyAlignment="1">
      <alignment horizontal="center" vertical="center"/>
    </xf>
    <xf numFmtId="0" fontId="54" fillId="3" borderId="36" xfId="0" applyFont="1" applyFill="1" applyBorder="1" applyAlignment="1">
      <alignment horizontal="center" vertical="center"/>
    </xf>
    <xf numFmtId="0" fontId="54" fillId="3" borderId="0" xfId="0" applyFont="1" applyFill="1" applyAlignment="1">
      <alignment horizontal="center" vertical="center"/>
    </xf>
    <xf numFmtId="0" fontId="55" fillId="3" borderId="0" xfId="0" applyFont="1" applyFill="1" applyAlignment="1">
      <alignment horizontal="center" vertical="center"/>
    </xf>
    <xf numFmtId="0" fontId="54" fillId="17" borderId="0" xfId="0" applyFont="1" applyFill="1" applyAlignment="1">
      <alignment horizontal="center" vertical="center"/>
    </xf>
    <xf numFmtId="0" fontId="54" fillId="16" borderId="8" xfId="0" applyFont="1" applyFill="1" applyBorder="1" applyAlignment="1">
      <alignment horizontal="center" vertical="center"/>
    </xf>
    <xf numFmtId="3" fontId="54" fillId="17" borderId="3" xfId="0" applyNumberFormat="1" applyFont="1" applyFill="1" applyBorder="1" applyAlignment="1">
      <alignment horizontal="right" vertical="center"/>
    </xf>
    <xf numFmtId="0" fontId="54" fillId="0" borderId="38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4" fillId="16" borderId="1" xfId="0" applyFont="1" applyFill="1" applyBorder="1" applyAlignment="1">
      <alignment horizontal="center" vertical="center"/>
    </xf>
    <xf numFmtId="0" fontId="49" fillId="9" borderId="39" xfId="0" applyFont="1" applyFill="1" applyBorder="1" applyAlignment="1">
      <alignment horizontal="center" vertical="center"/>
    </xf>
    <xf numFmtId="0" fontId="49" fillId="9" borderId="2" xfId="0" applyFont="1" applyFill="1" applyBorder="1" applyAlignment="1">
      <alignment horizontal="center" vertical="center"/>
    </xf>
    <xf numFmtId="0" fontId="48" fillId="9" borderId="2" xfId="0" applyFont="1" applyFill="1" applyBorder="1" applyAlignment="1">
      <alignment vertical="center"/>
    </xf>
    <xf numFmtId="0" fontId="49" fillId="4" borderId="36" xfId="0" applyFont="1" applyFill="1" applyBorder="1" applyAlignment="1">
      <alignment horizontal="center" vertical="center"/>
    </xf>
    <xf numFmtId="0" fontId="49" fillId="4" borderId="0" xfId="0" applyFont="1" applyFill="1" applyAlignment="1">
      <alignment horizontal="center" vertical="center"/>
    </xf>
    <xf numFmtId="49" fontId="54" fillId="0" borderId="2" xfId="0" applyNumberFormat="1" applyFont="1" applyBorder="1" applyAlignment="1">
      <alignment horizontal="center" vertical="top"/>
    </xf>
    <xf numFmtId="0" fontId="54" fillId="18" borderId="2" xfId="0" applyFont="1" applyFill="1" applyBorder="1" applyAlignment="1">
      <alignment horizontal="center" vertical="top"/>
    </xf>
    <xf numFmtId="3" fontId="48" fillId="0" borderId="12" xfId="0" applyNumberFormat="1" applyFont="1" applyBorder="1" applyAlignment="1">
      <alignment horizontal="right" vertical="center"/>
    </xf>
    <xf numFmtId="9" fontId="48" fillId="3" borderId="4" xfId="0" applyNumberFormat="1" applyFont="1" applyFill="1" applyBorder="1" applyAlignment="1">
      <alignment horizontal="right" vertical="center"/>
    </xf>
    <xf numFmtId="49" fontId="51" fillId="9" borderId="19" xfId="0" applyNumberFormat="1" applyFont="1" applyFill="1" applyBorder="1" applyAlignment="1">
      <alignment vertical="center" wrapText="1"/>
    </xf>
    <xf numFmtId="0" fontId="48" fillId="9" borderId="19" xfId="0" applyFont="1" applyFill="1" applyBorder="1" applyAlignment="1">
      <alignment vertical="center"/>
    </xf>
    <xf numFmtId="0" fontId="48" fillId="0" borderId="36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49" fontId="54" fillId="0" borderId="0" xfId="0" applyNumberFormat="1" applyFont="1" applyAlignment="1">
      <alignment horizontal="center" vertical="top"/>
    </xf>
    <xf numFmtId="0" fontId="54" fillId="18" borderId="1" xfId="0" applyFont="1" applyFill="1" applyBorder="1" applyAlignment="1">
      <alignment horizontal="center" vertical="top"/>
    </xf>
    <xf numFmtId="0" fontId="48" fillId="0" borderId="42" xfId="0" applyFont="1" applyBorder="1" applyAlignment="1">
      <alignment horizontal="center" vertical="center"/>
    </xf>
    <xf numFmtId="0" fontId="48" fillId="0" borderId="8" xfId="0" applyFont="1" applyBorder="1" applyAlignment="1">
      <alignment horizontal="center" vertical="center"/>
    </xf>
    <xf numFmtId="3" fontId="54" fillId="0" borderId="4" xfId="0" applyNumberFormat="1" applyFont="1" applyBorder="1" applyAlignment="1">
      <alignment horizontal="right" vertical="center" wrapText="1"/>
    </xf>
    <xf numFmtId="49" fontId="51" fillId="9" borderId="1" xfId="0" applyNumberFormat="1" applyFont="1" applyFill="1" applyBorder="1" applyAlignment="1">
      <alignment vertical="center" wrapText="1"/>
    </xf>
    <xf numFmtId="0" fontId="49" fillId="4" borderId="38" xfId="0" applyFont="1" applyFill="1" applyBorder="1" applyAlignment="1">
      <alignment horizontal="center" vertical="center"/>
    </xf>
    <xf numFmtId="0" fontId="49" fillId="4" borderId="1" xfId="0" applyFont="1" applyFill="1" applyBorder="1" applyAlignment="1">
      <alignment horizontal="center" vertical="center"/>
    </xf>
    <xf numFmtId="49" fontId="54" fillId="4" borderId="2" xfId="0" applyNumberFormat="1" applyFont="1" applyFill="1" applyBorder="1" applyAlignment="1">
      <alignment vertical="center"/>
    </xf>
    <xf numFmtId="49" fontId="54" fillId="18" borderId="2" xfId="0" applyNumberFormat="1" applyFont="1" applyFill="1" applyBorder="1" applyAlignment="1">
      <alignment horizontal="center" vertical="center"/>
    </xf>
    <xf numFmtId="0" fontId="52" fillId="9" borderId="17" xfId="0" applyFont="1" applyFill="1" applyBorder="1" applyAlignment="1">
      <alignment horizontal="left" vertical="center"/>
    </xf>
    <xf numFmtId="49" fontId="54" fillId="4" borderId="2" xfId="0" applyNumberFormat="1" applyFont="1" applyFill="1" applyBorder="1" applyAlignment="1">
      <alignment horizontal="center" vertical="center"/>
    </xf>
    <xf numFmtId="0" fontId="50" fillId="7" borderId="38" xfId="0" applyFont="1" applyFill="1" applyBorder="1" applyAlignment="1">
      <alignment horizontal="right" vertical="center"/>
    </xf>
    <xf numFmtId="0" fontId="50" fillId="7" borderId="1" xfId="0" applyFont="1" applyFill="1" applyBorder="1" applyAlignment="1">
      <alignment horizontal="right" vertical="center"/>
    </xf>
    <xf numFmtId="0" fontId="51" fillId="7" borderId="1" xfId="0" applyFont="1" applyFill="1" applyBorder="1" applyAlignment="1">
      <alignment horizontal="left" vertical="center"/>
    </xf>
    <xf numFmtId="0" fontId="52" fillId="7" borderId="1" xfId="0" applyFont="1" applyFill="1" applyBorder="1" applyAlignment="1">
      <alignment horizontal="right" vertical="center"/>
    </xf>
    <xf numFmtId="0" fontId="52" fillId="7" borderId="2" xfId="0" applyFont="1" applyFill="1" applyBorder="1" applyAlignment="1">
      <alignment horizontal="right" vertical="center"/>
    </xf>
    <xf numFmtId="0" fontId="49" fillId="7" borderId="39" xfId="0" applyFont="1" applyFill="1" applyBorder="1" applyAlignment="1">
      <alignment horizontal="center" vertical="center" wrapText="1"/>
    </xf>
    <xf numFmtId="0" fontId="49" fillId="7" borderId="2" xfId="0" applyFont="1" applyFill="1" applyBorder="1" applyAlignment="1">
      <alignment horizontal="center" vertical="center" wrapText="1"/>
    </xf>
    <xf numFmtId="49" fontId="51" fillId="7" borderId="2" xfId="0" applyNumberFormat="1" applyFont="1" applyFill="1" applyBorder="1" applyAlignment="1">
      <alignment vertical="center" wrapText="1"/>
    </xf>
    <xf numFmtId="0" fontId="48" fillId="7" borderId="1" xfId="0" applyFont="1" applyFill="1" applyBorder="1" applyAlignment="1">
      <alignment vertical="center" wrapText="1"/>
    </xf>
    <xf numFmtId="0" fontId="54" fillId="4" borderId="2" xfId="0" applyFont="1" applyFill="1" applyBorder="1" applyAlignment="1">
      <alignment horizontal="center" vertical="center"/>
    </xf>
    <xf numFmtId="0" fontId="54" fillId="6" borderId="2" xfId="0" applyFont="1" applyFill="1" applyBorder="1" applyAlignment="1">
      <alignment horizontal="center" vertical="center"/>
    </xf>
    <xf numFmtId="0" fontId="54" fillId="0" borderId="40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5" fillId="0" borderId="16" xfId="0" applyFont="1" applyBorder="1" applyAlignment="1">
      <alignment horizontal="center" vertical="center"/>
    </xf>
    <xf numFmtId="9" fontId="54" fillId="3" borderId="20" xfId="0" applyNumberFormat="1" applyFont="1" applyFill="1" applyBorder="1" applyAlignment="1">
      <alignment horizontal="right" vertical="center"/>
    </xf>
    <xf numFmtId="0" fontId="50" fillId="9" borderId="38" xfId="0" applyFont="1" applyFill="1" applyBorder="1" applyAlignment="1">
      <alignment vertical="center"/>
    </xf>
    <xf numFmtId="0" fontId="50" fillId="9" borderId="1" xfId="0" applyFont="1" applyFill="1" applyBorder="1" applyAlignment="1">
      <alignment vertical="center"/>
    </xf>
    <xf numFmtId="0" fontId="51" fillId="9" borderId="1" xfId="0" applyFont="1" applyFill="1" applyBorder="1" applyAlignment="1">
      <alignment horizontal="left" vertical="center"/>
    </xf>
    <xf numFmtId="49" fontId="48" fillId="9" borderId="19" xfId="0" applyNumberFormat="1" applyFont="1" applyFill="1" applyBorder="1" applyAlignment="1">
      <alignment vertical="center" wrapText="1"/>
    </xf>
    <xf numFmtId="0" fontId="49" fillId="4" borderId="40" xfId="0" applyFont="1" applyFill="1" applyBorder="1" applyAlignment="1">
      <alignment horizontal="center" vertical="center"/>
    </xf>
    <xf numFmtId="0" fontId="49" fillId="4" borderId="16" xfId="0" applyFont="1" applyFill="1" applyBorder="1" applyAlignment="1">
      <alignment horizontal="center" vertical="center"/>
    </xf>
    <xf numFmtId="0" fontId="51" fillId="4" borderId="16" xfId="0" applyFont="1" applyFill="1" applyBorder="1" applyAlignment="1">
      <alignment horizontal="center" vertical="center"/>
    </xf>
    <xf numFmtId="0" fontId="48" fillId="4" borderId="16" xfId="0" applyFont="1" applyFill="1" applyBorder="1" applyAlignment="1">
      <alignment horizontal="center" vertical="center"/>
    </xf>
    <xf numFmtId="0" fontId="48" fillId="3" borderId="39" xfId="0" applyFont="1" applyFill="1" applyBorder="1" applyAlignment="1">
      <alignment horizontal="center" vertical="center"/>
    </xf>
    <xf numFmtId="0" fontId="48" fillId="3" borderId="2" xfId="0" applyFont="1" applyFill="1" applyBorder="1" applyAlignment="1">
      <alignment horizontal="center" vertical="center"/>
    </xf>
    <xf numFmtId="3" fontId="54" fillId="18" borderId="3" xfId="0" applyNumberFormat="1" applyFont="1" applyFill="1" applyBorder="1" applyAlignment="1">
      <alignment horizontal="right" vertical="center"/>
    </xf>
    <xf numFmtId="0" fontId="50" fillId="7" borderId="39" xfId="0" applyFont="1" applyFill="1" applyBorder="1" applyAlignment="1">
      <alignment horizontal="center" vertical="center"/>
    </xf>
    <xf numFmtId="0" fontId="50" fillId="7" borderId="2" xfId="0" applyFont="1" applyFill="1" applyBorder="1" applyAlignment="1">
      <alignment horizontal="center" vertical="center"/>
    </xf>
    <xf numFmtId="49" fontId="51" fillId="7" borderId="2" xfId="0" applyNumberFormat="1" applyFont="1" applyFill="1" applyBorder="1" applyAlignment="1">
      <alignment horizontal="left" vertical="center"/>
    </xf>
    <xf numFmtId="0" fontId="52" fillId="7" borderId="2" xfId="0" applyFont="1" applyFill="1" applyBorder="1" applyAlignment="1">
      <alignment horizontal="center" vertical="center"/>
    </xf>
    <xf numFmtId="49" fontId="56" fillId="7" borderId="2" xfId="0" applyNumberFormat="1" applyFont="1" applyFill="1" applyBorder="1" applyAlignment="1">
      <alignment horizontal="center" vertical="center"/>
    </xf>
    <xf numFmtId="3" fontId="52" fillId="7" borderId="16" xfId="0" applyNumberFormat="1" applyFont="1" applyFill="1" applyBorder="1" applyAlignment="1">
      <alignment vertical="center"/>
    </xf>
    <xf numFmtId="3" fontId="52" fillId="7" borderId="91" xfId="0" applyNumberFormat="1" applyFont="1" applyFill="1" applyBorder="1" applyAlignment="1">
      <alignment vertical="center"/>
    </xf>
    <xf numFmtId="0" fontId="49" fillId="7" borderId="38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/>
    </xf>
    <xf numFmtId="0" fontId="51" fillId="7" borderId="1" xfId="0" applyFont="1" applyFill="1" applyBorder="1" applyAlignment="1">
      <alignment horizontal="left" vertical="center" wrapText="1"/>
    </xf>
    <xf numFmtId="0" fontId="48" fillId="7" borderId="1" xfId="0" applyFont="1" applyFill="1" applyBorder="1" applyAlignment="1">
      <alignment horizontal="center" vertical="center"/>
    </xf>
    <xf numFmtId="49" fontId="54" fillId="7" borderId="1" xfId="0" applyNumberFormat="1" applyFont="1" applyFill="1" applyBorder="1" applyAlignment="1">
      <alignment horizontal="center" vertical="center"/>
    </xf>
    <xf numFmtId="0" fontId="51" fillId="9" borderId="1" xfId="0" applyFont="1" applyFill="1" applyBorder="1" applyAlignment="1">
      <alignment horizontal="center" vertical="center"/>
    </xf>
    <xf numFmtId="49" fontId="54" fillId="9" borderId="2" xfId="0" applyNumberFormat="1" applyFont="1" applyFill="1" applyBorder="1" applyAlignment="1">
      <alignment horizontal="center" vertical="center"/>
    </xf>
    <xf numFmtId="0" fontId="48" fillId="0" borderId="38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49" fontId="54" fillId="0" borderId="2" xfId="0" applyNumberFormat="1" applyFont="1" applyBorder="1" applyAlignment="1">
      <alignment horizontal="center" vertical="center" wrapText="1"/>
    </xf>
    <xf numFmtId="49" fontId="54" fillId="18" borderId="2" xfId="0" applyNumberFormat="1" applyFont="1" applyFill="1" applyBorder="1" applyAlignment="1">
      <alignment horizontal="center" vertical="center" wrapText="1"/>
    </xf>
    <xf numFmtId="3" fontId="54" fillId="0" borderId="3" xfId="0" applyNumberFormat="1" applyFont="1" applyBorder="1" applyAlignment="1">
      <alignment horizontal="right" vertical="center" wrapText="1"/>
    </xf>
    <xf numFmtId="9" fontId="54" fillId="3" borderId="6" xfId="0" applyNumberFormat="1" applyFont="1" applyFill="1" applyBorder="1" applyAlignment="1">
      <alignment horizontal="right" vertical="center" wrapText="1"/>
    </xf>
    <xf numFmtId="0" fontId="54" fillId="6" borderId="1" xfId="0" applyFont="1" applyFill="1" applyBorder="1" applyAlignment="1">
      <alignment horizontal="center" vertical="center"/>
    </xf>
    <xf numFmtId="49" fontId="54" fillId="3" borderId="2" xfId="0" applyNumberFormat="1" applyFont="1" applyFill="1" applyBorder="1" applyAlignment="1">
      <alignment horizontal="center" vertical="center"/>
    </xf>
    <xf numFmtId="49" fontId="48" fillId="0" borderId="16" xfId="0" applyNumberFormat="1" applyFont="1" applyBorder="1" applyAlignment="1">
      <alignment horizontal="center" vertical="center"/>
    </xf>
    <xf numFmtId="3" fontId="48" fillId="0" borderId="20" xfId="0" applyNumberFormat="1" applyFont="1" applyBorder="1" applyAlignment="1">
      <alignment horizontal="right" vertical="center"/>
    </xf>
    <xf numFmtId="9" fontId="48" fillId="3" borderId="17" xfId="0" applyNumberFormat="1" applyFont="1" applyFill="1" applyBorder="1" applyAlignment="1">
      <alignment horizontal="right" vertical="center"/>
    </xf>
    <xf numFmtId="0" fontId="54" fillId="0" borderId="48" xfId="0" applyFont="1" applyBorder="1" applyAlignment="1">
      <alignment horizontal="center" vertical="center"/>
    </xf>
    <xf numFmtId="0" fontId="54" fillId="0" borderId="19" xfId="0" applyFont="1" applyBorder="1" applyAlignment="1">
      <alignment horizontal="center" vertical="center"/>
    </xf>
    <xf numFmtId="0" fontId="55" fillId="0" borderId="19" xfId="0" applyFont="1" applyBorder="1" applyAlignment="1">
      <alignment horizontal="center" vertical="center"/>
    </xf>
    <xf numFmtId="49" fontId="48" fillId="0" borderId="19" xfId="0" applyNumberFormat="1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3" fontId="48" fillId="0" borderId="25" xfId="0" applyNumberFormat="1" applyFont="1" applyBorder="1" applyAlignment="1">
      <alignment horizontal="right" vertical="center"/>
    </xf>
    <xf numFmtId="9" fontId="48" fillId="3" borderId="49" xfId="0" applyNumberFormat="1" applyFont="1" applyFill="1" applyBorder="1" applyAlignment="1">
      <alignment horizontal="right" vertical="center"/>
    </xf>
    <xf numFmtId="0" fontId="57" fillId="9" borderId="39" xfId="0" applyFont="1" applyFill="1" applyBorder="1" applyAlignment="1">
      <alignment horizontal="center" vertical="center"/>
    </xf>
    <xf numFmtId="0" fontId="57" fillId="9" borderId="2" xfId="0" applyFont="1" applyFill="1" applyBorder="1" applyAlignment="1">
      <alignment horizontal="center" vertical="center"/>
    </xf>
    <xf numFmtId="49" fontId="51" fillId="9" borderId="2" xfId="0" applyNumberFormat="1" applyFont="1" applyFill="1" applyBorder="1" applyAlignment="1">
      <alignment horizontal="left" vertical="center"/>
    </xf>
    <xf numFmtId="0" fontId="56" fillId="9" borderId="2" xfId="0" applyFont="1" applyFill="1" applyBorder="1" applyAlignment="1">
      <alignment horizontal="center" vertical="center"/>
    </xf>
    <xf numFmtId="0" fontId="48" fillId="9" borderId="38" xfId="0" applyFont="1" applyFill="1" applyBorder="1" applyAlignment="1">
      <alignment vertical="center"/>
    </xf>
    <xf numFmtId="0" fontId="51" fillId="9" borderId="1" xfId="0" applyFont="1" applyFill="1" applyBorder="1" applyAlignment="1">
      <alignment vertical="center" wrapText="1"/>
    </xf>
    <xf numFmtId="0" fontId="48" fillId="4" borderId="39" xfId="0" applyFont="1" applyFill="1" applyBorder="1" applyAlignment="1">
      <alignment horizontal="right" vertical="center"/>
    </xf>
    <xf numFmtId="0" fontId="48" fillId="4" borderId="2" xfId="0" applyFont="1" applyFill="1" applyBorder="1" applyAlignment="1">
      <alignment horizontal="right" vertical="center"/>
    </xf>
    <xf numFmtId="0" fontId="51" fillId="4" borderId="2" xfId="0" applyFont="1" applyFill="1" applyBorder="1" applyAlignment="1">
      <alignment horizontal="right" vertical="center"/>
    </xf>
    <xf numFmtId="0" fontId="54" fillId="17" borderId="2" xfId="0" applyFont="1" applyFill="1" applyBorder="1" applyAlignment="1">
      <alignment horizontal="center" vertical="center"/>
    </xf>
    <xf numFmtId="9" fontId="54" fillId="3" borderId="25" xfId="0" applyNumberFormat="1" applyFont="1" applyFill="1" applyBorder="1" applyAlignment="1">
      <alignment horizontal="right" vertical="center"/>
    </xf>
    <xf numFmtId="9" fontId="48" fillId="0" borderId="3" xfId="0" applyNumberFormat="1" applyFont="1" applyBorder="1" applyAlignment="1">
      <alignment horizontal="right" vertical="center"/>
    </xf>
    <xf numFmtId="49" fontId="54" fillId="0" borderId="19" xfId="0" applyNumberFormat="1" applyFont="1" applyBorder="1" applyAlignment="1">
      <alignment horizontal="center" vertical="center"/>
    </xf>
    <xf numFmtId="3" fontId="54" fillId="0" borderId="25" xfId="0" applyNumberFormat="1" applyFont="1" applyBorder="1" applyAlignment="1">
      <alignment horizontal="right" vertical="center"/>
    </xf>
    <xf numFmtId="9" fontId="54" fillId="3" borderId="49" xfId="0" applyNumberFormat="1" applyFont="1" applyFill="1" applyBorder="1" applyAlignment="1">
      <alignment horizontal="right" vertical="center"/>
    </xf>
    <xf numFmtId="49" fontId="48" fillId="0" borderId="1" xfId="0" applyNumberFormat="1" applyFont="1" applyBorder="1" applyAlignment="1">
      <alignment horizontal="center" vertical="center"/>
    </xf>
    <xf numFmtId="0" fontId="50" fillId="9" borderId="38" xfId="0" applyFont="1" applyFill="1" applyBorder="1" applyAlignment="1">
      <alignment horizontal="center" vertical="center"/>
    </xf>
    <xf numFmtId="0" fontId="50" fillId="9" borderId="1" xfId="0" applyFont="1" applyFill="1" applyBorder="1" applyAlignment="1">
      <alignment horizontal="center" vertical="center"/>
    </xf>
    <xf numFmtId="49" fontId="51" fillId="9" borderId="1" xfId="0" applyNumberFormat="1" applyFont="1" applyFill="1" applyBorder="1" applyAlignment="1">
      <alignment horizontal="left" vertical="center"/>
    </xf>
    <xf numFmtId="0" fontId="52" fillId="9" borderId="1" xfId="0" applyFont="1" applyFill="1" applyBorder="1" applyAlignment="1">
      <alignment horizontal="center" vertical="center"/>
    </xf>
    <xf numFmtId="0" fontId="49" fillId="9" borderId="38" xfId="0" applyFont="1" applyFill="1" applyBorder="1" applyAlignment="1">
      <alignment vertical="center"/>
    </xf>
    <xf numFmtId="0" fontId="49" fillId="9" borderId="1" xfId="0" applyFont="1" applyFill="1" applyBorder="1" applyAlignment="1">
      <alignment vertical="center"/>
    </xf>
    <xf numFmtId="49" fontId="54" fillId="3" borderId="2" xfId="0" applyNumberFormat="1" applyFont="1" applyFill="1" applyBorder="1" applyAlignment="1">
      <alignment horizontal="center" vertical="center" wrapText="1"/>
    </xf>
    <xf numFmtId="0" fontId="49" fillId="9" borderId="38" xfId="0" applyFont="1" applyFill="1" applyBorder="1" applyAlignment="1">
      <alignment horizontal="right" vertical="center"/>
    </xf>
    <xf numFmtId="0" fontId="49" fillId="9" borderId="1" xfId="0" applyFont="1" applyFill="1" applyBorder="1" applyAlignment="1">
      <alignment horizontal="right" vertical="center"/>
    </xf>
    <xf numFmtId="0" fontId="48" fillId="9" borderId="1" xfId="0" applyFont="1" applyFill="1" applyBorder="1" applyAlignment="1">
      <alignment horizontal="right" vertical="center"/>
    </xf>
    <xf numFmtId="0" fontId="49" fillId="4" borderId="39" xfId="0" applyFont="1" applyFill="1" applyBorder="1" applyAlignment="1">
      <alignment horizontal="right" vertical="center"/>
    </xf>
    <xf numFmtId="0" fontId="49" fillId="4" borderId="2" xfId="0" applyFont="1" applyFill="1" applyBorder="1" applyAlignment="1">
      <alignment horizontal="right" vertical="center"/>
    </xf>
    <xf numFmtId="49" fontId="54" fillId="0" borderId="0" xfId="0" applyNumberFormat="1" applyFont="1" applyAlignment="1">
      <alignment horizontal="center" vertical="center"/>
    </xf>
    <xf numFmtId="3" fontId="54" fillId="16" borderId="3" xfId="0" applyNumberFormat="1" applyFont="1" applyFill="1" applyBorder="1" applyAlignment="1">
      <alignment horizontal="right" vertical="center" wrapText="1"/>
    </xf>
    <xf numFmtId="3" fontId="54" fillId="0" borderId="12" xfId="0" applyNumberFormat="1" applyFont="1" applyBorder="1" applyAlignment="1">
      <alignment horizontal="right" vertical="center" wrapText="1"/>
    </xf>
    <xf numFmtId="9" fontId="54" fillId="17" borderId="6" xfId="0" applyNumberFormat="1" applyFont="1" applyFill="1" applyBorder="1" applyAlignment="1">
      <alignment horizontal="right" vertical="center"/>
    </xf>
    <xf numFmtId="0" fontId="57" fillId="7" borderId="39" xfId="0" applyFont="1" applyFill="1" applyBorder="1" applyAlignment="1">
      <alignment horizontal="center" vertical="center"/>
    </xf>
    <xf numFmtId="0" fontId="57" fillId="7" borderId="2" xfId="0" applyFont="1" applyFill="1" applyBorder="1" applyAlignment="1">
      <alignment horizontal="center" vertical="center"/>
    </xf>
    <xf numFmtId="0" fontId="56" fillId="7" borderId="2" xfId="0" applyFont="1" applyFill="1" applyBorder="1" applyAlignment="1">
      <alignment horizontal="center" vertical="center"/>
    </xf>
    <xf numFmtId="0" fontId="49" fillId="7" borderId="39" xfId="0" applyFont="1" applyFill="1" applyBorder="1" applyAlignment="1">
      <alignment horizontal="center" vertical="center"/>
    </xf>
    <xf numFmtId="0" fontId="49" fillId="7" borderId="2" xfId="0" applyFont="1" applyFill="1" applyBorder="1" applyAlignment="1">
      <alignment horizontal="center" vertical="center"/>
    </xf>
    <xf numFmtId="49" fontId="51" fillId="7" borderId="1" xfId="0" applyNumberFormat="1" applyFont="1" applyFill="1" applyBorder="1" applyAlignment="1">
      <alignment horizontal="left" vertical="center" wrapText="1"/>
    </xf>
    <xf numFmtId="0" fontId="48" fillId="0" borderId="39" xfId="0" applyFont="1" applyBorder="1" applyAlignment="1">
      <alignment vertical="center"/>
    </xf>
    <xf numFmtId="0" fontId="48" fillId="0" borderId="2" xfId="0" applyFont="1" applyBorder="1" applyAlignment="1">
      <alignment vertical="center"/>
    </xf>
    <xf numFmtId="0" fontId="51" fillId="0" borderId="2" xfId="0" applyFont="1" applyBorder="1" applyAlignment="1">
      <alignment vertical="center"/>
    </xf>
    <xf numFmtId="49" fontId="51" fillId="9" borderId="1" xfId="0" applyNumberFormat="1" applyFont="1" applyFill="1" applyBorder="1" applyAlignment="1">
      <alignment horizontal="left" vertical="center" wrapText="1"/>
    </xf>
    <xf numFmtId="0" fontId="48" fillId="4" borderId="39" xfId="0" applyFont="1" applyFill="1" applyBorder="1" applyAlignment="1">
      <alignment horizontal="center" vertical="center"/>
    </xf>
    <xf numFmtId="0" fontId="48" fillId="3" borderId="40" xfId="0" applyFont="1" applyFill="1" applyBorder="1" applyAlignment="1">
      <alignment horizontal="center" vertical="center"/>
    </xf>
    <xf numFmtId="0" fontId="48" fillId="3" borderId="16" xfId="0" applyFont="1" applyFill="1" applyBorder="1" applyAlignment="1">
      <alignment horizontal="center" vertical="center"/>
    </xf>
    <xf numFmtId="0" fontId="51" fillId="3" borderId="16" xfId="0" applyFont="1" applyFill="1" applyBorder="1" applyAlignment="1">
      <alignment horizontal="center" vertical="center"/>
    </xf>
    <xf numFmtId="49" fontId="54" fillId="3" borderId="16" xfId="0" applyNumberFormat="1" applyFont="1" applyFill="1" applyBorder="1" applyAlignment="1">
      <alignment horizontal="center" vertical="center"/>
    </xf>
    <xf numFmtId="3" fontId="54" fillId="3" borderId="20" xfId="0" applyNumberFormat="1" applyFont="1" applyFill="1" applyBorder="1" applyAlignment="1">
      <alignment horizontal="right" vertical="center"/>
    </xf>
    <xf numFmtId="0" fontId="54" fillId="16" borderId="19" xfId="0" applyFont="1" applyFill="1" applyBorder="1" applyAlignment="1">
      <alignment horizontal="center" vertical="center"/>
    </xf>
    <xf numFmtId="0" fontId="55" fillId="16" borderId="19" xfId="0" applyFont="1" applyFill="1" applyBorder="1" applyAlignment="1">
      <alignment horizontal="center" vertical="center"/>
    </xf>
    <xf numFmtId="49" fontId="48" fillId="16" borderId="19" xfId="0" applyNumberFormat="1" applyFont="1" applyFill="1" applyBorder="1" applyAlignment="1">
      <alignment horizontal="center" vertical="center"/>
    </xf>
    <xf numFmtId="0" fontId="48" fillId="16" borderId="19" xfId="0" applyFont="1" applyFill="1" applyBorder="1" applyAlignment="1">
      <alignment horizontal="center" vertical="center"/>
    </xf>
    <xf numFmtId="3" fontId="48" fillId="16" borderId="25" xfId="0" applyNumberFormat="1" applyFont="1" applyFill="1" applyBorder="1" applyAlignment="1">
      <alignment horizontal="right" vertical="center"/>
    </xf>
    <xf numFmtId="9" fontId="48" fillId="17" borderId="49" xfId="0" applyNumberFormat="1" applyFont="1" applyFill="1" applyBorder="1" applyAlignment="1">
      <alignment horizontal="right" vertical="center"/>
    </xf>
    <xf numFmtId="0" fontId="58" fillId="7" borderId="39" xfId="0" applyFont="1" applyFill="1" applyBorder="1" applyAlignment="1">
      <alignment horizontal="center" vertical="center" wrapText="1"/>
    </xf>
    <xf numFmtId="0" fontId="58" fillId="7" borderId="2" xfId="0" applyFont="1" applyFill="1" applyBorder="1" applyAlignment="1">
      <alignment horizontal="center" vertical="center" wrapText="1"/>
    </xf>
    <xf numFmtId="49" fontId="51" fillId="7" borderId="2" xfId="0" applyNumberFormat="1" applyFont="1" applyFill="1" applyBorder="1" applyAlignment="1">
      <alignment horizontal="left" vertical="center" wrapText="1"/>
    </xf>
    <xf numFmtId="0" fontId="54" fillId="7" borderId="2" xfId="0" applyFont="1" applyFill="1" applyBorder="1" applyAlignment="1">
      <alignment horizontal="center" vertical="center" wrapText="1"/>
    </xf>
    <xf numFmtId="0" fontId="58" fillId="4" borderId="39" xfId="0" applyFont="1" applyFill="1" applyBorder="1" applyAlignment="1">
      <alignment horizontal="center" vertical="center"/>
    </xf>
    <xf numFmtId="0" fontId="58" fillId="4" borderId="2" xfId="0" applyFont="1" applyFill="1" applyBorder="1" applyAlignment="1">
      <alignment horizontal="center" vertical="center"/>
    </xf>
    <xf numFmtId="0" fontId="55" fillId="4" borderId="2" xfId="0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horizontal="center" vertical="center"/>
    </xf>
    <xf numFmtId="0" fontId="58" fillId="7" borderId="1" xfId="0" applyFont="1" applyFill="1" applyBorder="1" applyAlignment="1">
      <alignment horizontal="center" vertical="center"/>
    </xf>
    <xf numFmtId="0" fontId="54" fillId="7" borderId="1" xfId="0" applyFont="1" applyFill="1" applyBorder="1" applyAlignment="1">
      <alignment horizontal="center" vertical="center"/>
    </xf>
    <xf numFmtId="3" fontId="48" fillId="3" borderId="3" xfId="0" applyNumberFormat="1" applyFont="1" applyFill="1" applyBorder="1" applyAlignment="1">
      <alignment horizontal="right" vertical="center" wrapText="1"/>
    </xf>
    <xf numFmtId="0" fontId="54" fillId="3" borderId="40" xfId="0" applyFont="1" applyFill="1" applyBorder="1" applyAlignment="1">
      <alignment horizontal="center" vertical="center"/>
    </xf>
    <xf numFmtId="0" fontId="54" fillId="3" borderId="16" xfId="0" applyFont="1" applyFill="1" applyBorder="1" applyAlignment="1">
      <alignment horizontal="center" vertical="center"/>
    </xf>
    <xf numFmtId="0" fontId="55" fillId="3" borderId="16" xfId="0" applyFont="1" applyFill="1" applyBorder="1" applyAlignment="1">
      <alignment horizontal="center" vertical="center"/>
    </xf>
    <xf numFmtId="3" fontId="48" fillId="3" borderId="20" xfId="0" applyNumberFormat="1" applyFont="1" applyFill="1" applyBorder="1" applyAlignment="1">
      <alignment horizontal="right" vertical="center" wrapText="1"/>
    </xf>
    <xf numFmtId="0" fontId="54" fillId="0" borderId="44" xfId="0" applyFont="1" applyBorder="1" applyAlignment="1">
      <alignment horizontal="center" vertical="center"/>
    </xf>
    <xf numFmtId="0" fontId="54" fillId="0" borderId="45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49" fontId="54" fillId="0" borderId="45" xfId="0" applyNumberFormat="1" applyFont="1" applyBorder="1" applyAlignment="1">
      <alignment horizontal="center" vertical="center"/>
    </xf>
    <xf numFmtId="3" fontId="54" fillId="0" borderId="46" xfId="0" applyNumberFormat="1" applyFont="1" applyBorder="1" applyAlignment="1">
      <alignment horizontal="right" vertical="center"/>
    </xf>
    <xf numFmtId="3" fontId="54" fillId="3" borderId="47" xfId="0" applyNumberFormat="1" applyFont="1" applyFill="1" applyBorder="1" applyAlignment="1">
      <alignment horizontal="right" vertical="center"/>
    </xf>
    <xf numFmtId="9" fontId="54" fillId="3" borderId="47" xfId="0" applyNumberFormat="1" applyFont="1" applyFill="1" applyBorder="1" applyAlignment="1">
      <alignment horizontal="right" vertical="center"/>
    </xf>
    <xf numFmtId="0" fontId="52" fillId="19" borderId="38" xfId="0" applyFont="1" applyFill="1" applyBorder="1" applyAlignment="1">
      <alignment horizontal="center" vertical="center"/>
    </xf>
    <xf numFmtId="0" fontId="52" fillId="19" borderId="1" xfId="0" applyFont="1" applyFill="1" applyBorder="1" applyAlignment="1">
      <alignment horizontal="center" vertical="center"/>
    </xf>
    <xf numFmtId="0" fontId="51" fillId="19" borderId="1" xfId="0" applyFont="1" applyFill="1" applyBorder="1" applyAlignment="1">
      <alignment horizontal="left" vertical="center"/>
    </xf>
    <xf numFmtId="0" fontId="49" fillId="10" borderId="39" xfId="0" applyFont="1" applyFill="1" applyBorder="1" applyAlignment="1">
      <alignment horizontal="center" vertical="center"/>
    </xf>
    <xf numFmtId="0" fontId="49" fillId="10" borderId="2" xfId="0" applyFont="1" applyFill="1" applyBorder="1" applyAlignment="1">
      <alignment horizontal="center" vertical="center"/>
    </xf>
    <xf numFmtId="49" fontId="51" fillId="9" borderId="2" xfId="0" applyNumberFormat="1" applyFont="1" applyFill="1" applyBorder="1" applyAlignment="1">
      <alignment horizontal="left" vertical="center" wrapText="1"/>
    </xf>
    <xf numFmtId="0" fontId="49" fillId="4" borderId="42" xfId="0" applyFont="1" applyFill="1" applyBorder="1" applyAlignment="1">
      <alignment horizontal="center" vertical="center"/>
    </xf>
    <xf numFmtId="0" fontId="49" fillId="4" borderId="8" xfId="0" applyFont="1" applyFill="1" applyBorder="1" applyAlignment="1">
      <alignment horizontal="center" vertical="center"/>
    </xf>
    <xf numFmtId="0" fontId="51" fillId="4" borderId="8" xfId="0" applyFont="1" applyFill="1" applyBorder="1" applyAlignment="1">
      <alignment horizontal="center" vertical="center"/>
    </xf>
    <xf numFmtId="0" fontId="48" fillId="4" borderId="8" xfId="0" applyFont="1" applyFill="1" applyBorder="1" applyAlignment="1">
      <alignment horizontal="center" vertical="center"/>
    </xf>
    <xf numFmtId="3" fontId="48" fillId="3" borderId="5" xfId="0" applyNumberFormat="1" applyFont="1" applyFill="1" applyBorder="1" applyAlignment="1">
      <alignment horizontal="right" vertical="center"/>
    </xf>
    <xf numFmtId="3" fontId="48" fillId="17" borderId="5" xfId="0" applyNumberFormat="1" applyFont="1" applyFill="1" applyBorder="1" applyAlignment="1">
      <alignment horizontal="right" vertical="center"/>
    </xf>
    <xf numFmtId="3" fontId="54" fillId="6" borderId="6" xfId="0" applyNumberFormat="1" applyFont="1" applyFill="1" applyBorder="1" applyAlignment="1">
      <alignment horizontal="right" vertical="center"/>
    </xf>
    <xf numFmtId="3" fontId="48" fillId="0" borderId="6" xfId="0" applyNumberFormat="1" applyFont="1" applyBorder="1" applyAlignment="1">
      <alignment horizontal="right" vertical="center"/>
    </xf>
    <xf numFmtId="3" fontId="54" fillId="0" borderId="6" xfId="0" applyNumberFormat="1" applyFont="1" applyBorder="1" applyAlignment="1">
      <alignment horizontal="right" vertical="center"/>
    </xf>
    <xf numFmtId="9" fontId="54" fillId="0" borderId="3" xfId="0" applyNumberFormat="1" applyFont="1" applyBorder="1" applyAlignment="1">
      <alignment horizontal="right" vertical="center"/>
    </xf>
    <xf numFmtId="0" fontId="52" fillId="9" borderId="2" xfId="0" applyFont="1" applyFill="1" applyBorder="1" applyAlignment="1">
      <alignment horizontal="left" vertical="center"/>
    </xf>
    <xf numFmtId="0" fontId="49" fillId="9" borderId="40" xfId="0" applyFont="1" applyFill="1" applyBorder="1" applyAlignment="1">
      <alignment horizontal="center" vertical="center"/>
    </xf>
    <xf numFmtId="0" fontId="49" fillId="9" borderId="16" xfId="0" applyFont="1" applyFill="1" applyBorder="1" applyAlignment="1">
      <alignment horizontal="center" vertical="center"/>
    </xf>
    <xf numFmtId="49" fontId="51" fillId="9" borderId="16" xfId="0" applyNumberFormat="1" applyFont="1" applyFill="1" applyBorder="1" applyAlignment="1">
      <alignment horizontal="left" vertical="center" wrapText="1"/>
    </xf>
    <xf numFmtId="0" fontId="48" fillId="9" borderId="16" xfId="0" applyFont="1" applyFill="1" applyBorder="1" applyAlignment="1">
      <alignment horizontal="center" vertical="center"/>
    </xf>
    <xf numFmtId="0" fontId="49" fillId="4" borderId="44" xfId="0" applyFont="1" applyFill="1" applyBorder="1" applyAlignment="1">
      <alignment horizontal="center" vertical="center"/>
    </xf>
    <xf numFmtId="0" fontId="49" fillId="4" borderId="45" xfId="0" applyFont="1" applyFill="1" applyBorder="1" applyAlignment="1">
      <alignment horizontal="center" vertical="center"/>
    </xf>
    <xf numFmtId="0" fontId="51" fillId="4" borderId="45" xfId="0" applyFont="1" applyFill="1" applyBorder="1" applyAlignment="1">
      <alignment horizontal="center" vertical="center"/>
    </xf>
    <xf numFmtId="0" fontId="48" fillId="4" borderId="45" xfId="0" applyFont="1" applyFill="1" applyBorder="1" applyAlignment="1">
      <alignment horizontal="center" vertical="center"/>
    </xf>
    <xf numFmtId="0" fontId="48" fillId="0" borderId="48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4" fillId="18" borderId="19" xfId="0" applyFont="1" applyFill="1" applyBorder="1" applyAlignment="1">
      <alignment horizontal="center" vertical="center"/>
    </xf>
    <xf numFmtId="3" fontId="54" fillId="6" borderId="25" xfId="0" applyNumberFormat="1" applyFont="1" applyFill="1" applyBorder="1" applyAlignment="1">
      <alignment horizontal="right" vertical="center"/>
    </xf>
    <xf numFmtId="3" fontId="48" fillId="0" borderId="3" xfId="0" applyNumberFormat="1" applyFont="1" applyBorder="1"/>
    <xf numFmtId="0" fontId="51" fillId="16" borderId="1" xfId="0" applyFont="1" applyFill="1" applyBorder="1" applyAlignment="1">
      <alignment horizontal="center" vertical="center"/>
    </xf>
    <xf numFmtId="49" fontId="54" fillId="16" borderId="1" xfId="0" applyNumberFormat="1" applyFont="1" applyFill="1" applyBorder="1" applyAlignment="1">
      <alignment horizontal="center" vertical="center"/>
    </xf>
    <xf numFmtId="3" fontId="54" fillId="16" borderId="12" xfId="0" applyNumberFormat="1" applyFont="1" applyFill="1" applyBorder="1" applyAlignment="1">
      <alignment horizontal="right" vertical="center"/>
    </xf>
    <xf numFmtId="9" fontId="54" fillId="17" borderId="4" xfId="0" applyNumberFormat="1" applyFont="1" applyFill="1" applyBorder="1" applyAlignment="1">
      <alignment horizontal="right" vertical="center"/>
    </xf>
    <xf numFmtId="49" fontId="54" fillId="0" borderId="16" xfId="0" applyNumberFormat="1" applyFont="1" applyBorder="1" applyAlignment="1">
      <alignment horizontal="center" vertical="top"/>
    </xf>
    <xf numFmtId="0" fontId="54" fillId="18" borderId="16" xfId="0" applyFont="1" applyFill="1" applyBorder="1" applyAlignment="1">
      <alignment horizontal="center" vertical="center"/>
    </xf>
    <xf numFmtId="3" fontId="54" fillId="6" borderId="20" xfId="0" applyNumberFormat="1" applyFont="1" applyFill="1" applyBorder="1" applyAlignment="1">
      <alignment horizontal="right" vertical="center"/>
    </xf>
    <xf numFmtId="3" fontId="48" fillId="16" borderId="12" xfId="0" applyNumberFormat="1" applyFont="1" applyFill="1" applyBorder="1" applyAlignment="1">
      <alignment horizontal="right" vertical="center"/>
    </xf>
    <xf numFmtId="3" fontId="54" fillId="16" borderId="20" xfId="0" applyNumberFormat="1" applyFont="1" applyFill="1" applyBorder="1" applyAlignment="1">
      <alignment horizontal="right" vertical="center"/>
    </xf>
    <xf numFmtId="0" fontId="54" fillId="3" borderId="39" xfId="0" applyFont="1" applyFill="1" applyBorder="1" applyAlignment="1">
      <alignment horizontal="center" vertical="center"/>
    </xf>
    <xf numFmtId="0" fontId="55" fillId="3" borderId="2" xfId="0" applyFont="1" applyFill="1" applyBorder="1" applyAlignment="1">
      <alignment horizontal="center" vertical="center"/>
    </xf>
    <xf numFmtId="0" fontId="49" fillId="10" borderId="38" xfId="0" applyFont="1" applyFill="1" applyBorder="1" applyAlignment="1">
      <alignment horizontal="center" vertical="center"/>
    </xf>
    <xf numFmtId="0" fontId="49" fillId="10" borderId="1" xfId="0" applyFont="1" applyFill="1" applyBorder="1" applyAlignment="1">
      <alignment horizontal="center" vertical="center"/>
    </xf>
    <xf numFmtId="0" fontId="48" fillId="0" borderId="38" xfId="0" applyFont="1" applyBorder="1" applyAlignment="1">
      <alignment vertical="center"/>
    </xf>
    <xf numFmtId="0" fontId="48" fillId="0" borderId="1" xfId="0" applyFont="1" applyBorder="1" applyAlignment="1">
      <alignment vertical="center"/>
    </xf>
    <xf numFmtId="0" fontId="51" fillId="0" borderId="1" xfId="0" applyFont="1" applyBorder="1" applyAlignment="1">
      <alignment vertical="center"/>
    </xf>
    <xf numFmtId="49" fontId="54" fillId="12" borderId="1" xfId="0" applyNumberFormat="1" applyFont="1" applyFill="1" applyBorder="1" applyAlignment="1">
      <alignment horizontal="center" vertical="center"/>
    </xf>
    <xf numFmtId="0" fontId="54" fillId="17" borderId="1" xfId="0" applyFont="1" applyFill="1" applyBorder="1" applyAlignment="1">
      <alignment horizontal="center" vertical="center"/>
    </xf>
    <xf numFmtId="49" fontId="48" fillId="3" borderId="2" xfId="0" applyNumberFormat="1" applyFont="1" applyFill="1" applyBorder="1" applyAlignment="1">
      <alignment horizontal="center" vertical="center"/>
    </xf>
    <xf numFmtId="3" fontId="48" fillId="17" borderId="3" xfId="0" applyNumberFormat="1" applyFont="1" applyFill="1" applyBorder="1" applyAlignment="1">
      <alignment horizontal="right" vertical="center"/>
    </xf>
    <xf numFmtId="9" fontId="48" fillId="3" borderId="3" xfId="0" applyNumberFormat="1" applyFont="1" applyFill="1" applyBorder="1" applyAlignment="1">
      <alignment horizontal="right" vertical="center"/>
    </xf>
    <xf numFmtId="49" fontId="48" fillId="3" borderId="16" xfId="0" applyNumberFormat="1" applyFont="1" applyFill="1" applyBorder="1" applyAlignment="1">
      <alignment horizontal="center" vertical="center"/>
    </xf>
    <xf numFmtId="3" fontId="48" fillId="16" borderId="20" xfId="0" applyNumberFormat="1" applyFont="1" applyFill="1" applyBorder="1" applyAlignment="1">
      <alignment horizontal="right" vertical="center"/>
    </xf>
    <xf numFmtId="3" fontId="48" fillId="13" borderId="20" xfId="0" applyNumberFormat="1" applyFont="1" applyFill="1" applyBorder="1" applyAlignment="1">
      <alignment horizontal="right" vertical="center"/>
    </xf>
    <xf numFmtId="0" fontId="49" fillId="9" borderId="39" xfId="0" applyFont="1" applyFill="1" applyBorder="1" applyAlignment="1">
      <alignment horizontal="center" vertical="center" wrapText="1"/>
    </xf>
    <xf numFmtId="0" fontId="49" fillId="9" borderId="2" xfId="0" applyFont="1" applyFill="1" applyBorder="1" applyAlignment="1">
      <alignment horizontal="center" vertical="center" wrapText="1"/>
    </xf>
    <xf numFmtId="0" fontId="48" fillId="9" borderId="2" xfId="0" applyFont="1" applyFill="1" applyBorder="1" applyAlignment="1">
      <alignment horizontal="center" vertical="center" wrapText="1"/>
    </xf>
    <xf numFmtId="3" fontId="54" fillId="13" borderId="12" xfId="0" applyNumberFormat="1" applyFont="1" applyFill="1" applyBorder="1" applyAlignment="1">
      <alignment horizontal="right" vertical="center"/>
    </xf>
    <xf numFmtId="3" fontId="54" fillId="13" borderId="20" xfId="0" applyNumberFormat="1" applyFont="1" applyFill="1" applyBorder="1" applyAlignment="1">
      <alignment horizontal="right" vertical="center"/>
    </xf>
    <xf numFmtId="0" fontId="56" fillId="0" borderId="0" xfId="0" applyFont="1"/>
    <xf numFmtId="0" fontId="48" fillId="0" borderId="3" xfId="0" applyFont="1" applyBorder="1" applyAlignment="1">
      <alignment horizontal="right" vertical="center"/>
    </xf>
    <xf numFmtId="0" fontId="48" fillId="16" borderId="40" xfId="0" applyFont="1" applyFill="1" applyBorder="1" applyAlignment="1">
      <alignment horizontal="center" vertical="center"/>
    </xf>
    <xf numFmtId="0" fontId="48" fillId="16" borderId="16" xfId="0" applyFont="1" applyFill="1" applyBorder="1" applyAlignment="1">
      <alignment horizontal="center" vertical="center"/>
    </xf>
    <xf numFmtId="0" fontId="51" fillId="16" borderId="16" xfId="0" applyFont="1" applyFill="1" applyBorder="1" applyAlignment="1">
      <alignment horizontal="center" vertical="center"/>
    </xf>
    <xf numFmtId="49" fontId="48" fillId="17" borderId="16" xfId="0" applyNumberFormat="1" applyFont="1" applyFill="1" applyBorder="1" applyAlignment="1">
      <alignment horizontal="center" vertical="center"/>
    </xf>
    <xf numFmtId="0" fontId="48" fillId="17" borderId="16" xfId="0" applyFont="1" applyFill="1" applyBorder="1" applyAlignment="1">
      <alignment horizontal="center" vertical="center"/>
    </xf>
    <xf numFmtId="9" fontId="48" fillId="17" borderId="17" xfId="0" applyNumberFormat="1" applyFont="1" applyFill="1" applyBorder="1" applyAlignment="1">
      <alignment horizontal="right" vertical="center"/>
    </xf>
    <xf numFmtId="0" fontId="51" fillId="7" borderId="2" xfId="0" applyFont="1" applyFill="1" applyBorder="1" applyAlignment="1">
      <alignment horizontal="left" vertical="center"/>
    </xf>
    <xf numFmtId="3" fontId="54" fillId="0" borderId="30" xfId="0" applyNumberFormat="1" applyFont="1" applyBorder="1" applyAlignment="1">
      <alignment vertical="center" wrapText="1"/>
    </xf>
    <xf numFmtId="9" fontId="54" fillId="0" borderId="30" xfId="0" applyNumberFormat="1" applyFont="1" applyBorder="1" applyAlignment="1">
      <alignment vertical="center" wrapText="1"/>
    </xf>
    <xf numFmtId="0" fontId="54" fillId="9" borderId="1" xfId="0" applyFont="1" applyFill="1" applyBorder="1" applyAlignment="1">
      <alignment horizontal="center" vertical="center"/>
    </xf>
    <xf numFmtId="0" fontId="48" fillId="4" borderId="40" xfId="0" applyFont="1" applyFill="1" applyBorder="1" applyAlignment="1">
      <alignment horizontal="center" vertical="center"/>
    </xf>
    <xf numFmtId="0" fontId="54" fillId="4" borderId="16" xfId="0" applyFont="1" applyFill="1" applyBorder="1" applyAlignment="1">
      <alignment horizontal="center" vertical="center"/>
    </xf>
    <xf numFmtId="0" fontId="50" fillId="9" borderId="38" xfId="0" applyFont="1" applyFill="1" applyBorder="1" applyAlignment="1">
      <alignment horizontal="right" vertical="center"/>
    </xf>
    <xf numFmtId="0" fontId="50" fillId="9" borderId="1" xfId="0" applyFont="1" applyFill="1" applyBorder="1" applyAlignment="1">
      <alignment horizontal="right" vertical="center"/>
    </xf>
    <xf numFmtId="0" fontId="52" fillId="9" borderId="1" xfId="0" applyFont="1" applyFill="1" applyBorder="1" applyAlignment="1">
      <alignment horizontal="right" vertical="center"/>
    </xf>
    <xf numFmtId="0" fontId="52" fillId="9" borderId="2" xfId="0" applyFont="1" applyFill="1" applyBorder="1" applyAlignment="1">
      <alignment horizontal="right" vertical="center"/>
    </xf>
    <xf numFmtId="49" fontId="48" fillId="4" borderId="2" xfId="0" applyNumberFormat="1" applyFont="1" applyFill="1" applyBorder="1" applyAlignment="1">
      <alignment horizontal="right" vertical="center"/>
    </xf>
    <xf numFmtId="0" fontId="48" fillId="7" borderId="1" xfId="0" applyFont="1" applyFill="1" applyBorder="1" applyAlignment="1">
      <alignment vertical="center"/>
    </xf>
    <xf numFmtId="0" fontId="48" fillId="3" borderId="8" xfId="0" applyFont="1" applyFill="1" applyBorder="1" applyAlignment="1">
      <alignment horizontal="center" vertical="center"/>
    </xf>
    <xf numFmtId="0" fontId="54" fillId="18" borderId="8" xfId="0" applyFont="1" applyFill="1" applyBorder="1" applyAlignment="1">
      <alignment horizontal="center" vertical="center"/>
    </xf>
    <xf numFmtId="0" fontId="49" fillId="10" borderId="38" xfId="0" applyFont="1" applyFill="1" applyBorder="1" applyAlignment="1">
      <alignment horizontal="center" vertical="center" wrapText="1"/>
    </xf>
    <xf numFmtId="0" fontId="48" fillId="10" borderId="1" xfId="0" applyFont="1" applyFill="1" applyBorder="1" applyAlignment="1">
      <alignment horizontal="center" vertical="center" wrapText="1"/>
    </xf>
    <xf numFmtId="0" fontId="48" fillId="9" borderId="1" xfId="0" applyFont="1" applyFill="1" applyBorder="1" applyAlignment="1">
      <alignment vertical="center" wrapText="1"/>
    </xf>
    <xf numFmtId="0" fontId="58" fillId="4" borderId="40" xfId="0" applyFont="1" applyFill="1" applyBorder="1" applyAlignment="1">
      <alignment horizontal="center" vertical="center"/>
    </xf>
    <xf numFmtId="0" fontId="48" fillId="4" borderId="16" xfId="0" applyFont="1" applyFill="1" applyBorder="1" applyAlignment="1">
      <alignment horizontal="right" vertical="center"/>
    </xf>
    <xf numFmtId="0" fontId="48" fillId="3" borderId="44" xfId="0" applyFont="1" applyFill="1" applyBorder="1" applyAlignment="1">
      <alignment horizontal="center" vertical="center"/>
    </xf>
    <xf numFmtId="0" fontId="48" fillId="3" borderId="45" xfId="0" applyFont="1" applyFill="1" applyBorder="1" applyAlignment="1">
      <alignment horizontal="center" vertical="center"/>
    </xf>
    <xf numFmtId="0" fontId="51" fillId="3" borderId="45" xfId="0" applyFont="1" applyFill="1" applyBorder="1" applyAlignment="1">
      <alignment horizontal="center" vertical="center"/>
    </xf>
    <xf numFmtId="0" fontId="54" fillId="18" borderId="45" xfId="0" applyFont="1" applyFill="1" applyBorder="1" applyAlignment="1">
      <alignment horizontal="center" vertical="center"/>
    </xf>
    <xf numFmtId="3" fontId="54" fillId="6" borderId="84" xfId="0" applyNumberFormat="1" applyFont="1" applyFill="1" applyBorder="1" applyAlignment="1">
      <alignment horizontal="right" vertical="center"/>
    </xf>
    <xf numFmtId="3" fontId="54" fillId="6" borderId="99" xfId="0" applyNumberFormat="1" applyFont="1" applyFill="1" applyBorder="1" applyAlignment="1">
      <alignment horizontal="right" vertical="center"/>
    </xf>
    <xf numFmtId="0" fontId="48" fillId="0" borderId="43" xfId="0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3" fontId="48" fillId="0" borderId="79" xfId="0" applyNumberFormat="1" applyFont="1" applyBorder="1" applyAlignment="1">
      <alignment horizontal="right" vertical="center"/>
    </xf>
    <xf numFmtId="3" fontId="48" fillId="0" borderId="30" xfId="0" applyNumberFormat="1" applyFont="1" applyBorder="1" applyAlignment="1">
      <alignment horizontal="right" vertical="center"/>
    </xf>
    <xf numFmtId="9" fontId="48" fillId="3" borderId="27" xfId="0" applyNumberFormat="1" applyFont="1" applyFill="1" applyBorder="1" applyAlignment="1">
      <alignment horizontal="right" vertical="center"/>
    </xf>
    <xf numFmtId="3" fontId="54" fillId="0" borderId="12" xfId="0" applyNumberFormat="1" applyFont="1" applyBorder="1" applyAlignment="1">
      <alignment horizontal="right" vertical="center"/>
    </xf>
    <xf numFmtId="0" fontId="48" fillId="4" borderId="1" xfId="0" applyFont="1" applyFill="1" applyBorder="1" applyAlignment="1">
      <alignment horizontal="right" vertical="center"/>
    </xf>
    <xf numFmtId="0" fontId="48" fillId="0" borderId="39" xfId="0" applyFont="1" applyBorder="1" applyAlignment="1">
      <alignment horizontal="right" vertical="center"/>
    </xf>
    <xf numFmtId="0" fontId="48" fillId="0" borderId="2" xfId="0" applyFont="1" applyBorder="1" applyAlignment="1">
      <alignment horizontal="right" vertical="center"/>
    </xf>
    <xf numFmtId="0" fontId="51" fillId="0" borderId="2" xfId="0" applyFont="1" applyBorder="1" applyAlignment="1">
      <alignment horizontal="right" vertical="center"/>
    </xf>
    <xf numFmtId="0" fontId="54" fillId="0" borderId="2" xfId="0" applyFont="1" applyBorder="1" applyAlignment="1">
      <alignment horizontal="right" vertical="center"/>
    </xf>
    <xf numFmtId="3" fontId="54" fillId="0" borderId="30" xfId="0" applyNumberFormat="1" applyFont="1" applyBorder="1" applyAlignment="1">
      <alignment vertical="center"/>
    </xf>
    <xf numFmtId="9" fontId="54" fillId="0" borderId="30" xfId="0" applyNumberFormat="1" applyFont="1" applyBorder="1" applyAlignment="1">
      <alignment vertical="center"/>
    </xf>
    <xf numFmtId="3" fontId="48" fillId="3" borderId="12" xfId="0" applyNumberFormat="1" applyFont="1" applyFill="1" applyBorder="1" applyAlignment="1">
      <alignment horizontal="right" vertical="center"/>
    </xf>
    <xf numFmtId="3" fontId="54" fillId="3" borderId="15" xfId="0" applyNumberFormat="1" applyFont="1" applyFill="1" applyBorder="1" applyAlignment="1">
      <alignment horizontal="right" vertical="center"/>
    </xf>
    <xf numFmtId="9" fontId="54" fillId="3" borderId="5" xfId="0" applyNumberFormat="1" applyFont="1" applyFill="1" applyBorder="1" applyAlignment="1">
      <alignment horizontal="right" vertical="center"/>
    </xf>
    <xf numFmtId="0" fontId="50" fillId="9" borderId="39" xfId="0" applyFont="1" applyFill="1" applyBorder="1" applyAlignment="1">
      <alignment horizontal="center" vertical="center"/>
    </xf>
    <xf numFmtId="0" fontId="50" fillId="9" borderId="2" xfId="0" applyFont="1" applyFill="1" applyBorder="1" applyAlignment="1">
      <alignment horizontal="center" vertical="center"/>
    </xf>
    <xf numFmtId="0" fontId="52" fillId="9" borderId="2" xfId="0" applyFont="1" applyFill="1" applyBorder="1" applyAlignment="1">
      <alignment horizontal="center" vertical="center"/>
    </xf>
    <xf numFmtId="0" fontId="48" fillId="9" borderId="47" xfId="0" applyFont="1" applyFill="1" applyBorder="1" applyAlignment="1">
      <alignment horizontal="left" vertical="center"/>
    </xf>
    <xf numFmtId="9" fontId="54" fillId="0" borderId="4" xfId="0" applyNumberFormat="1" applyFont="1" applyBorder="1" applyAlignment="1">
      <alignment horizontal="right" vertical="center" wrapText="1"/>
    </xf>
    <xf numFmtId="9" fontId="48" fillId="0" borderId="6" xfId="0" applyNumberFormat="1" applyFont="1" applyBorder="1" applyAlignment="1">
      <alignment horizontal="right" vertical="center"/>
    </xf>
    <xf numFmtId="3" fontId="48" fillId="3" borderId="15" xfId="0" applyNumberFormat="1" applyFont="1" applyFill="1" applyBorder="1" applyAlignment="1">
      <alignment horizontal="right" vertical="center"/>
    </xf>
    <xf numFmtId="9" fontId="48" fillId="3" borderId="5" xfId="0" applyNumberFormat="1" applyFont="1" applyFill="1" applyBorder="1" applyAlignment="1">
      <alignment horizontal="right" vertical="center"/>
    </xf>
    <xf numFmtId="0" fontId="50" fillId="9" borderId="39" xfId="0" applyFont="1" applyFill="1" applyBorder="1" applyAlignment="1">
      <alignment vertical="center"/>
    </xf>
    <xf numFmtId="0" fontId="50" fillId="9" borderId="2" xfId="0" applyFont="1" applyFill="1" applyBorder="1" applyAlignment="1">
      <alignment vertical="center"/>
    </xf>
    <xf numFmtId="0" fontId="51" fillId="9" borderId="2" xfId="0" applyFont="1" applyFill="1" applyBorder="1" applyAlignment="1">
      <alignment horizontal="left" vertical="center"/>
    </xf>
    <xf numFmtId="0" fontId="52" fillId="9" borderId="2" xfId="0" applyFont="1" applyFill="1" applyBorder="1" applyAlignment="1">
      <alignment vertical="center"/>
    </xf>
    <xf numFmtId="0" fontId="48" fillId="0" borderId="1" xfId="0" applyFont="1" applyBorder="1" applyAlignment="1">
      <alignment horizontal="right" vertical="center"/>
    </xf>
    <xf numFmtId="0" fontId="54" fillId="0" borderId="1" xfId="0" applyFont="1" applyBorder="1" applyAlignment="1">
      <alignment horizontal="right" vertical="center"/>
    </xf>
    <xf numFmtId="3" fontId="54" fillId="16" borderId="30" xfId="0" applyNumberFormat="1" applyFont="1" applyFill="1" applyBorder="1" applyAlignment="1">
      <alignment vertical="center"/>
    </xf>
    <xf numFmtId="0" fontId="48" fillId="3" borderId="48" xfId="0" applyFont="1" applyFill="1" applyBorder="1" applyAlignment="1">
      <alignment horizontal="center" vertical="center"/>
    </xf>
    <xf numFmtId="0" fontId="48" fillId="3" borderId="19" xfId="0" applyFont="1" applyFill="1" applyBorder="1" applyAlignment="1">
      <alignment horizontal="center" vertical="center"/>
    </xf>
    <xf numFmtId="0" fontId="51" fillId="3" borderId="19" xfId="0" applyFont="1" applyFill="1" applyBorder="1" applyAlignment="1">
      <alignment horizontal="center" vertical="center"/>
    </xf>
    <xf numFmtId="3" fontId="48" fillId="3" borderId="25" xfId="0" applyNumberFormat="1" applyFont="1" applyFill="1" applyBorder="1" applyAlignment="1">
      <alignment horizontal="right" vertical="center"/>
    </xf>
    <xf numFmtId="1" fontId="48" fillId="4" borderId="1" xfId="0" applyNumberFormat="1" applyFont="1" applyFill="1" applyBorder="1" applyAlignment="1">
      <alignment horizontal="center" vertical="center"/>
    </xf>
    <xf numFmtId="9" fontId="48" fillId="3" borderId="15" xfId="0" applyNumberFormat="1" applyFont="1" applyFill="1" applyBorder="1" applyAlignment="1">
      <alignment horizontal="right" vertical="center"/>
    </xf>
    <xf numFmtId="0" fontId="50" fillId="2" borderId="38" xfId="0" applyFont="1" applyFill="1" applyBorder="1" applyAlignment="1">
      <alignment vertical="center"/>
    </xf>
    <xf numFmtId="0" fontId="50" fillId="2" borderId="1" xfId="0" applyFont="1" applyFill="1" applyBorder="1" applyAlignment="1">
      <alignment vertical="center"/>
    </xf>
    <xf numFmtId="0" fontId="51" fillId="2" borderId="1" xfId="0" applyFont="1" applyFill="1" applyBorder="1" applyAlignment="1">
      <alignment vertical="center"/>
    </xf>
    <xf numFmtId="0" fontId="49" fillId="2" borderId="2" xfId="0" applyFont="1" applyFill="1" applyBorder="1" applyAlignment="1">
      <alignment vertical="center"/>
    </xf>
    <xf numFmtId="3" fontId="48" fillId="2" borderId="30" xfId="0" applyNumberFormat="1" applyFont="1" applyFill="1" applyBorder="1" applyAlignment="1">
      <alignment vertical="center"/>
    </xf>
    <xf numFmtId="9" fontId="48" fillId="2" borderId="30" xfId="0" applyNumberFormat="1" applyFont="1" applyFill="1" applyBorder="1" applyAlignment="1">
      <alignment vertical="center"/>
    </xf>
    <xf numFmtId="3" fontId="51" fillId="3" borderId="2" xfId="0" applyNumberFormat="1" applyFont="1" applyFill="1" applyBorder="1" applyAlignment="1">
      <alignment vertical="center"/>
    </xf>
    <xf numFmtId="3" fontId="52" fillId="3" borderId="1" xfId="0" applyNumberFormat="1" applyFont="1" applyFill="1" applyBorder="1" applyAlignment="1">
      <alignment vertical="center"/>
    </xf>
    <xf numFmtId="3" fontId="52" fillId="3" borderId="19" xfId="0" applyNumberFormat="1" applyFont="1" applyFill="1" applyBorder="1" applyAlignment="1">
      <alignment vertical="center"/>
    </xf>
    <xf numFmtId="3" fontId="52" fillId="3" borderId="4" xfId="0" applyNumberFormat="1" applyFont="1" applyFill="1" applyBorder="1" applyAlignment="1">
      <alignment vertical="center"/>
    </xf>
    <xf numFmtId="0" fontId="50" fillId="2" borderId="16" xfId="0" applyFont="1" applyFill="1" applyBorder="1" applyAlignment="1">
      <alignment horizontal="left" vertical="center"/>
    </xf>
    <xf numFmtId="0" fontId="50" fillId="2" borderId="91" xfId="0" applyFont="1" applyFill="1" applyBorder="1" applyAlignment="1">
      <alignment horizontal="left" vertical="center"/>
    </xf>
    <xf numFmtId="0" fontId="52" fillId="9" borderId="38" xfId="0" applyFont="1" applyFill="1" applyBorder="1" applyAlignment="1">
      <alignment vertical="center"/>
    </xf>
    <xf numFmtId="0" fontId="48" fillId="0" borderId="42" xfId="0" applyFont="1" applyBorder="1" applyAlignment="1">
      <alignment horizontal="right" vertical="center"/>
    </xf>
    <xf numFmtId="0" fontId="54" fillId="16" borderId="2" xfId="0" applyFont="1" applyFill="1" applyBorder="1" applyAlignment="1">
      <alignment horizontal="right" vertical="center"/>
    </xf>
    <xf numFmtId="0" fontId="48" fillId="0" borderId="38" xfId="0" applyFont="1" applyBorder="1" applyAlignment="1">
      <alignment horizontal="right" vertical="center"/>
    </xf>
    <xf numFmtId="0" fontId="51" fillId="0" borderId="1" xfId="0" applyFont="1" applyBorder="1" applyAlignment="1">
      <alignment horizontal="right" vertical="center"/>
    </xf>
    <xf numFmtId="0" fontId="54" fillId="16" borderId="1" xfId="0" applyFont="1" applyFill="1" applyBorder="1" applyAlignment="1">
      <alignment horizontal="right" vertical="center"/>
    </xf>
    <xf numFmtId="0" fontId="54" fillId="18" borderId="2" xfId="0" applyFont="1" applyFill="1" applyBorder="1" applyAlignment="1">
      <alignment horizontal="center"/>
    </xf>
    <xf numFmtId="9" fontId="54" fillId="3" borderId="11" xfId="0" applyNumberFormat="1" applyFont="1" applyFill="1" applyBorder="1" applyAlignment="1">
      <alignment horizontal="right" vertical="center"/>
    </xf>
    <xf numFmtId="0" fontId="49" fillId="10" borderId="48" xfId="0" applyFont="1" applyFill="1" applyBorder="1" applyAlignment="1">
      <alignment horizontal="center" vertical="center"/>
    </xf>
    <xf numFmtId="0" fontId="49" fillId="10" borderId="19" xfId="0" applyFont="1" applyFill="1" applyBorder="1" applyAlignment="1">
      <alignment horizontal="center" vertical="center"/>
    </xf>
    <xf numFmtId="49" fontId="51" fillId="7" borderId="19" xfId="0" applyNumberFormat="1" applyFont="1" applyFill="1" applyBorder="1" applyAlignment="1">
      <alignment horizontal="left" vertical="center" wrapText="1"/>
    </xf>
    <xf numFmtId="0" fontId="48" fillId="7" borderId="19" xfId="0" applyFont="1" applyFill="1" applyBorder="1" applyAlignment="1">
      <alignment horizontal="center" vertical="center"/>
    </xf>
    <xf numFmtId="0" fontId="48" fillId="0" borderId="43" xfId="0" applyFont="1" applyBorder="1" applyAlignment="1">
      <alignment vertical="center"/>
    </xf>
    <xf numFmtId="0" fontId="48" fillId="0" borderId="18" xfId="0" applyFont="1" applyBorder="1" applyAlignment="1">
      <alignment vertical="center"/>
    </xf>
    <xf numFmtId="0" fontId="51" fillId="0" borderId="18" xfId="0" applyFont="1" applyBorder="1" applyAlignment="1">
      <alignment vertical="center"/>
    </xf>
    <xf numFmtId="49" fontId="54" fillId="0" borderId="18" xfId="0" applyNumberFormat="1" applyFont="1" applyBorder="1" applyAlignment="1">
      <alignment horizontal="center" vertical="center"/>
    </xf>
    <xf numFmtId="0" fontId="54" fillId="18" borderId="18" xfId="0" applyFont="1" applyFill="1" applyBorder="1" applyAlignment="1">
      <alignment horizontal="center"/>
    </xf>
    <xf numFmtId="3" fontId="48" fillId="6" borderId="12" xfId="0" applyNumberFormat="1" applyFont="1" applyFill="1" applyBorder="1" applyAlignment="1">
      <alignment horizontal="right" vertical="center"/>
    </xf>
    <xf numFmtId="0" fontId="50" fillId="2" borderId="38" xfId="0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/>
    </xf>
    <xf numFmtId="0" fontId="51" fillId="2" borderId="1" xfId="0" applyFont="1" applyFill="1" applyBorder="1" applyAlignment="1">
      <alignment horizontal="center" vertical="center"/>
    </xf>
    <xf numFmtId="0" fontId="49" fillId="7" borderId="36" xfId="0" applyFont="1" applyFill="1" applyBorder="1" applyAlignment="1">
      <alignment horizontal="center" vertical="center"/>
    </xf>
    <xf numFmtId="0" fontId="49" fillId="7" borderId="0" xfId="0" applyFont="1" applyFill="1" applyAlignment="1">
      <alignment horizontal="center" vertical="center"/>
    </xf>
    <xf numFmtId="49" fontId="51" fillId="7" borderId="0" xfId="0" applyNumberFormat="1" applyFont="1" applyFill="1" applyAlignment="1">
      <alignment horizontal="left" vertical="center" wrapText="1"/>
    </xf>
    <xf numFmtId="0" fontId="48" fillId="7" borderId="0" xfId="0" applyFont="1" applyFill="1" applyAlignment="1">
      <alignment horizontal="center" vertical="center"/>
    </xf>
    <xf numFmtId="49" fontId="54" fillId="16" borderId="2" xfId="0" applyNumberFormat="1" applyFont="1" applyFill="1" applyBorder="1" applyAlignment="1">
      <alignment horizontal="center" vertical="center"/>
    </xf>
    <xf numFmtId="3" fontId="54" fillId="0" borderId="17" xfId="0" applyNumberFormat="1" applyFont="1" applyBorder="1" applyAlignment="1">
      <alignment horizontal="right" vertical="center"/>
    </xf>
    <xf numFmtId="0" fontId="48" fillId="7" borderId="38" xfId="0" applyFont="1" applyFill="1" applyBorder="1" applyAlignment="1">
      <alignment horizontal="center" vertical="center"/>
    </xf>
    <xf numFmtId="49" fontId="51" fillId="7" borderId="1" xfId="0" applyNumberFormat="1" applyFont="1" applyFill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3" fontId="48" fillId="0" borderId="15" xfId="0" applyNumberFormat="1" applyFont="1" applyBorder="1" applyAlignment="1">
      <alignment horizontal="right" vertical="center"/>
    </xf>
    <xf numFmtId="9" fontId="48" fillId="3" borderId="11" xfId="0" applyNumberFormat="1" applyFont="1" applyFill="1" applyBorder="1" applyAlignment="1">
      <alignment horizontal="right" vertical="center"/>
    </xf>
    <xf numFmtId="0" fontId="48" fillId="7" borderId="48" xfId="0" applyFont="1" applyFill="1" applyBorder="1" applyAlignment="1">
      <alignment horizontal="center" vertical="center"/>
    </xf>
    <xf numFmtId="49" fontId="51" fillId="7" borderId="19" xfId="0" applyNumberFormat="1" applyFont="1" applyFill="1" applyBorder="1" applyAlignment="1">
      <alignment horizontal="center" vertical="center" wrapText="1"/>
    </xf>
    <xf numFmtId="0" fontId="48" fillId="7" borderId="19" xfId="0" applyFont="1" applyFill="1" applyBorder="1" applyAlignment="1">
      <alignment vertical="center"/>
    </xf>
    <xf numFmtId="0" fontId="48" fillId="0" borderId="1" xfId="0" applyFont="1" applyBorder="1" applyAlignment="1">
      <alignment horizontal="left" vertical="center"/>
    </xf>
    <xf numFmtId="0" fontId="48" fillId="0" borderId="4" xfId="0" applyFont="1" applyBorder="1" applyAlignment="1">
      <alignment horizontal="left" vertical="center"/>
    </xf>
    <xf numFmtId="0" fontId="50" fillId="2" borderId="17" xfId="0" applyFont="1" applyFill="1" applyBorder="1" applyAlignment="1">
      <alignment horizontal="left" vertical="center"/>
    </xf>
    <xf numFmtId="0" fontId="50" fillId="7" borderId="39" xfId="0" applyFont="1" applyFill="1" applyBorder="1" applyAlignment="1">
      <alignment horizontal="right" vertical="center"/>
    </xf>
    <xf numFmtId="0" fontId="50" fillId="7" borderId="2" xfId="0" applyFont="1" applyFill="1" applyBorder="1" applyAlignment="1">
      <alignment horizontal="right" vertical="center"/>
    </xf>
    <xf numFmtId="49" fontId="51" fillId="7" borderId="2" xfId="0" applyNumberFormat="1" applyFont="1" applyFill="1" applyBorder="1" applyAlignment="1">
      <alignment vertical="center"/>
    </xf>
    <xf numFmtId="0" fontId="52" fillId="7" borderId="1" xfId="0" applyFont="1" applyFill="1" applyBorder="1" applyAlignment="1">
      <alignment vertical="center"/>
    </xf>
    <xf numFmtId="0" fontId="49" fillId="7" borderId="36" xfId="0" applyFont="1" applyFill="1" applyBorder="1" applyAlignment="1">
      <alignment horizontal="right" vertical="center"/>
    </xf>
    <xf numFmtId="0" fontId="49" fillId="7" borderId="0" xfId="0" applyFont="1" applyFill="1" applyAlignment="1">
      <alignment horizontal="right" vertical="center"/>
    </xf>
    <xf numFmtId="3" fontId="54" fillId="3" borderId="25" xfId="0" applyNumberFormat="1" applyFont="1" applyFill="1" applyBorder="1" applyAlignment="1">
      <alignment horizontal="right" vertical="center"/>
    </xf>
    <xf numFmtId="0" fontId="54" fillId="0" borderId="36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3" fontId="48" fillId="3" borderId="20" xfId="0" applyNumberFormat="1" applyFont="1" applyFill="1" applyBorder="1" applyAlignment="1">
      <alignment horizontal="right" vertical="center"/>
    </xf>
    <xf numFmtId="9" fontId="48" fillId="3" borderId="26" xfId="0" applyNumberFormat="1" applyFont="1" applyFill="1" applyBorder="1" applyAlignment="1">
      <alignment horizontal="right" vertical="center"/>
    </xf>
    <xf numFmtId="3" fontId="48" fillId="17" borderId="15" xfId="0" applyNumberFormat="1" applyFont="1" applyFill="1" applyBorder="1" applyAlignment="1">
      <alignment horizontal="right" vertical="center"/>
    </xf>
    <xf numFmtId="0" fontId="48" fillId="7" borderId="38" xfId="0" applyFont="1" applyFill="1" applyBorder="1" applyAlignment="1">
      <alignment vertical="center"/>
    </xf>
    <xf numFmtId="0" fontId="48" fillId="7" borderId="39" xfId="0" applyFont="1" applyFill="1" applyBorder="1" applyAlignment="1">
      <alignment horizontal="right" vertical="center"/>
    </xf>
    <xf numFmtId="3" fontId="54" fillId="13" borderId="3" xfId="0" applyNumberFormat="1" applyFont="1" applyFill="1" applyBorder="1" applyAlignment="1">
      <alignment horizontal="right" vertical="center"/>
    </xf>
    <xf numFmtId="3" fontId="54" fillId="0" borderId="4" xfId="0" applyNumberFormat="1" applyFont="1" applyBorder="1" applyAlignment="1">
      <alignment horizontal="right" vertical="center"/>
    </xf>
    <xf numFmtId="0" fontId="48" fillId="7" borderId="1" xfId="0" applyFont="1" applyFill="1" applyBorder="1" applyAlignment="1">
      <alignment horizontal="center" vertical="center" wrapText="1"/>
    </xf>
    <xf numFmtId="0" fontId="54" fillId="17" borderId="16" xfId="0" applyFont="1" applyFill="1" applyBorder="1" applyAlignment="1">
      <alignment horizontal="center" vertical="center"/>
    </xf>
    <xf numFmtId="0" fontId="48" fillId="0" borderId="44" xfId="0" applyFont="1" applyBorder="1" applyAlignment="1">
      <alignment horizontal="center" vertical="center"/>
    </xf>
    <xf numFmtId="0" fontId="48" fillId="0" borderId="45" xfId="0" applyFont="1" applyBorder="1" applyAlignment="1">
      <alignment horizontal="center" vertical="center"/>
    </xf>
    <xf numFmtId="0" fontId="51" fillId="0" borderId="45" xfId="0" applyFont="1" applyBorder="1" applyAlignment="1">
      <alignment horizontal="center" vertical="center"/>
    </xf>
    <xf numFmtId="3" fontId="48" fillId="0" borderId="46" xfId="0" applyNumberFormat="1" applyFont="1" applyBorder="1" applyAlignment="1">
      <alignment horizontal="right" vertical="center"/>
    </xf>
    <xf numFmtId="9" fontId="48" fillId="3" borderId="46" xfId="0" applyNumberFormat="1" applyFont="1" applyFill="1" applyBorder="1" applyAlignment="1">
      <alignment horizontal="right" vertical="center"/>
    </xf>
    <xf numFmtId="49" fontId="48" fillId="7" borderId="2" xfId="0" applyNumberFormat="1" applyFont="1" applyFill="1" applyBorder="1" applyAlignment="1">
      <alignment vertical="center" wrapText="1"/>
    </xf>
    <xf numFmtId="0" fontId="58" fillId="0" borderId="0" xfId="0" applyFont="1"/>
    <xf numFmtId="0" fontId="60" fillId="14" borderId="37" xfId="0" applyFont="1" applyFill="1" applyBorder="1" applyAlignment="1">
      <alignment horizontal="center" vertical="center"/>
    </xf>
    <xf numFmtId="0" fontId="60" fillId="14" borderId="3" xfId="0" applyFont="1" applyFill="1" applyBorder="1" applyAlignment="1">
      <alignment horizontal="center" vertical="center"/>
    </xf>
    <xf numFmtId="0" fontId="60" fillId="14" borderId="6" xfId="0" applyFont="1" applyFill="1" applyBorder="1" applyAlignment="1">
      <alignment horizontal="center" vertical="center"/>
    </xf>
    <xf numFmtId="0" fontId="48" fillId="8" borderId="38" xfId="0" applyFont="1" applyFill="1" applyBorder="1" applyAlignment="1">
      <alignment horizontal="center" vertical="center"/>
    </xf>
    <xf numFmtId="0" fontId="52" fillId="8" borderId="1" xfId="0" applyFont="1" applyFill="1" applyBorder="1" applyAlignment="1">
      <alignment horizontal="center" vertical="center"/>
    </xf>
    <xf numFmtId="49" fontId="51" fillId="8" borderId="1" xfId="0" applyNumberFormat="1" applyFont="1" applyFill="1" applyBorder="1" applyAlignment="1">
      <alignment vertical="center"/>
    </xf>
    <xf numFmtId="0" fontId="52" fillId="8" borderId="1" xfId="0" applyFont="1" applyFill="1" applyBorder="1" applyAlignment="1">
      <alignment vertical="center"/>
    </xf>
    <xf numFmtId="0" fontId="49" fillId="8" borderId="39" xfId="0" applyFont="1" applyFill="1" applyBorder="1" applyAlignment="1">
      <alignment horizontal="center" vertical="center"/>
    </xf>
    <xf numFmtId="0" fontId="49" fillId="8" borderId="2" xfId="0" applyFont="1" applyFill="1" applyBorder="1" applyAlignment="1">
      <alignment horizontal="center" vertical="center"/>
    </xf>
    <xf numFmtId="49" fontId="51" fillId="8" borderId="2" xfId="0" applyNumberFormat="1" applyFont="1" applyFill="1" applyBorder="1" applyAlignment="1">
      <alignment horizontal="left" vertical="center" wrapText="1"/>
    </xf>
    <xf numFmtId="0" fontId="48" fillId="8" borderId="2" xfId="0" applyFont="1" applyFill="1" applyBorder="1" applyAlignment="1">
      <alignment vertical="center"/>
    </xf>
    <xf numFmtId="0" fontId="48" fillId="6" borderId="2" xfId="0" applyFont="1" applyFill="1" applyBorder="1" applyAlignment="1">
      <alignment horizontal="center" vertical="center"/>
    </xf>
    <xf numFmtId="49" fontId="54" fillId="6" borderId="2" xfId="0" applyNumberFormat="1" applyFont="1" applyFill="1" applyBorder="1" applyAlignment="1">
      <alignment horizontal="center" vertical="center"/>
    </xf>
    <xf numFmtId="0" fontId="49" fillId="0" borderId="0" xfId="0" applyFont="1"/>
    <xf numFmtId="0" fontId="58" fillId="3" borderId="0" xfId="0" applyFont="1" applyFill="1"/>
    <xf numFmtId="2" fontId="51" fillId="7" borderId="1" xfId="0" applyNumberFormat="1" applyFont="1" applyFill="1" applyBorder="1" applyAlignment="1">
      <alignment horizontal="left" vertical="center"/>
    </xf>
    <xf numFmtId="0" fontId="52" fillId="7" borderId="1" xfId="0" applyFont="1" applyFill="1" applyBorder="1" applyAlignment="1">
      <alignment horizontal="center" vertical="center"/>
    </xf>
    <xf numFmtId="0" fontId="48" fillId="7" borderId="39" xfId="0" applyFont="1" applyFill="1" applyBorder="1" applyAlignment="1">
      <alignment horizontal="center" vertical="center"/>
    </xf>
    <xf numFmtId="0" fontId="51" fillId="7" borderId="2" xfId="0" applyFont="1" applyFill="1" applyBorder="1" applyAlignment="1">
      <alignment horizontal="left" vertical="center" wrapText="1"/>
    </xf>
    <xf numFmtId="3" fontId="54" fillId="3" borderId="49" xfId="0" applyNumberFormat="1" applyFont="1" applyFill="1" applyBorder="1" applyAlignment="1">
      <alignment horizontal="right" vertical="center"/>
    </xf>
    <xf numFmtId="3" fontId="48" fillId="3" borderId="21" xfId="0" applyNumberFormat="1" applyFont="1" applyFill="1" applyBorder="1" applyAlignment="1">
      <alignment horizontal="right" vertical="center"/>
    </xf>
    <xf numFmtId="3" fontId="48" fillId="3" borderId="2" xfId="0" applyNumberFormat="1" applyFont="1" applyFill="1" applyBorder="1" applyAlignment="1">
      <alignment horizontal="right" vertical="center"/>
    </xf>
    <xf numFmtId="0" fontId="50" fillId="7" borderId="38" xfId="0" applyFont="1" applyFill="1" applyBorder="1" applyAlignment="1">
      <alignment horizontal="center" vertical="center"/>
    </xf>
    <xf numFmtId="0" fontId="50" fillId="7" borderId="1" xfId="0" applyFont="1" applyFill="1" applyBorder="1" applyAlignment="1">
      <alignment horizontal="center" vertical="center"/>
    </xf>
    <xf numFmtId="49" fontId="51" fillId="7" borderId="1" xfId="0" applyNumberFormat="1" applyFont="1" applyFill="1" applyBorder="1" applyAlignment="1">
      <alignment vertical="center"/>
    </xf>
    <xf numFmtId="0" fontId="48" fillId="7" borderId="2" xfId="0" applyFont="1" applyFill="1" applyBorder="1" applyAlignment="1">
      <alignment vertical="center"/>
    </xf>
    <xf numFmtId="3" fontId="48" fillId="3" borderId="80" xfId="0" applyNumberFormat="1" applyFont="1" applyFill="1" applyBorder="1" applyAlignment="1">
      <alignment horizontal="right" vertical="center"/>
    </xf>
    <xf numFmtId="3" fontId="48" fillId="3" borderId="16" xfId="0" applyNumberFormat="1" applyFont="1" applyFill="1" applyBorder="1" applyAlignment="1">
      <alignment horizontal="right" vertical="center"/>
    </xf>
    <xf numFmtId="9" fontId="48" fillId="3" borderId="20" xfId="0" applyNumberFormat="1" applyFont="1" applyFill="1" applyBorder="1" applyAlignment="1">
      <alignment horizontal="right" vertical="center"/>
    </xf>
    <xf numFmtId="9" fontId="54" fillId="3" borderId="12" xfId="0" applyNumberFormat="1" applyFont="1" applyFill="1" applyBorder="1" applyAlignment="1">
      <alignment horizontal="right" vertical="center"/>
    </xf>
    <xf numFmtId="3" fontId="48" fillId="3" borderId="1" xfId="0" applyNumberFormat="1" applyFont="1" applyFill="1" applyBorder="1" applyAlignment="1">
      <alignment horizontal="right" vertical="center"/>
    </xf>
    <xf numFmtId="9" fontId="48" fillId="3" borderId="12" xfId="0" applyNumberFormat="1" applyFont="1" applyFill="1" applyBorder="1" applyAlignment="1">
      <alignment horizontal="right" vertical="center"/>
    </xf>
    <xf numFmtId="3" fontId="48" fillId="3" borderId="6" xfId="0" applyNumberFormat="1" applyFont="1" applyFill="1" applyBorder="1" applyAlignment="1">
      <alignment vertical="center"/>
    </xf>
    <xf numFmtId="0" fontId="49" fillId="5" borderId="41" xfId="0" applyFont="1" applyFill="1" applyBorder="1" applyAlignment="1">
      <alignment horizontal="center" vertical="center"/>
    </xf>
    <xf numFmtId="0" fontId="49" fillId="5" borderId="9" xfId="0" applyFont="1" applyFill="1" applyBorder="1" applyAlignment="1">
      <alignment horizontal="center" vertical="center"/>
    </xf>
    <xf numFmtId="0" fontId="48" fillId="5" borderId="9" xfId="0" applyFont="1" applyFill="1" applyBorder="1" applyAlignment="1">
      <alignment horizontal="center" vertical="center"/>
    </xf>
    <xf numFmtId="3" fontId="48" fillId="5" borderId="22" xfId="0" applyNumberFormat="1" applyFont="1" applyFill="1" applyBorder="1" applyAlignment="1">
      <alignment horizontal="right" vertical="center"/>
    </xf>
    <xf numFmtId="3" fontId="48" fillId="5" borderId="9" xfId="0" applyNumberFormat="1" applyFont="1" applyFill="1" applyBorder="1" applyAlignment="1">
      <alignment horizontal="right" vertical="center"/>
    </xf>
    <xf numFmtId="9" fontId="48" fillId="5" borderId="10" xfId="0" applyNumberFormat="1" applyFont="1" applyFill="1" applyBorder="1" applyAlignment="1">
      <alignment horizontal="right" vertical="center"/>
    </xf>
    <xf numFmtId="0" fontId="50" fillId="7" borderId="40" xfId="0" applyFont="1" applyFill="1" applyBorder="1" applyAlignment="1">
      <alignment horizontal="center" vertical="center"/>
    </xf>
    <xf numFmtId="0" fontId="50" fillId="7" borderId="16" xfId="0" applyFont="1" applyFill="1" applyBorder="1" applyAlignment="1">
      <alignment horizontal="center" vertical="center"/>
    </xf>
    <xf numFmtId="49" fontId="51" fillId="7" borderId="16" xfId="0" applyNumberFormat="1" applyFont="1" applyFill="1" applyBorder="1" applyAlignment="1">
      <alignment vertical="center"/>
    </xf>
    <xf numFmtId="0" fontId="52" fillId="7" borderId="16" xfId="0" applyFont="1" applyFill="1" applyBorder="1" applyAlignment="1">
      <alignment vertical="center"/>
    </xf>
    <xf numFmtId="0" fontId="49" fillId="7" borderId="38" xfId="0" applyFont="1" applyFill="1" applyBorder="1" applyAlignment="1">
      <alignment horizontal="center" vertical="center" wrapText="1"/>
    </xf>
    <xf numFmtId="0" fontId="49" fillId="7" borderId="19" xfId="0" applyFont="1" applyFill="1" applyBorder="1" applyAlignment="1">
      <alignment horizontal="center" vertical="center" wrapText="1"/>
    </xf>
    <xf numFmtId="49" fontId="51" fillId="7" borderId="19" xfId="0" applyNumberFormat="1" applyFont="1" applyFill="1" applyBorder="1" applyAlignment="1">
      <alignment vertical="center" wrapText="1"/>
    </xf>
    <xf numFmtId="0" fontId="48" fillId="7" borderId="19" xfId="0" applyFont="1" applyFill="1" applyBorder="1" applyAlignment="1">
      <alignment vertical="center" wrapText="1"/>
    </xf>
    <xf numFmtId="0" fontId="58" fillId="0" borderId="0" xfId="0" applyFont="1" applyAlignment="1">
      <alignment wrapText="1"/>
    </xf>
    <xf numFmtId="3" fontId="54" fillId="0" borderId="13" xfId="0" applyNumberFormat="1" applyFont="1" applyBorder="1" applyAlignment="1">
      <alignment horizontal="right" vertical="center"/>
    </xf>
    <xf numFmtId="3" fontId="48" fillId="3" borderId="0" xfId="0" applyNumberFormat="1" applyFont="1" applyFill="1" applyAlignment="1">
      <alignment horizontal="right" vertical="center"/>
    </xf>
    <xf numFmtId="9" fontId="48" fillId="3" borderId="23" xfId="0" applyNumberFormat="1" applyFont="1" applyFill="1" applyBorder="1" applyAlignment="1">
      <alignment horizontal="right" vertical="center"/>
    </xf>
    <xf numFmtId="49" fontId="51" fillId="7" borderId="1" xfId="0" applyNumberFormat="1" applyFont="1" applyFill="1" applyBorder="1" applyAlignment="1">
      <alignment horizontal="left" vertical="center"/>
    </xf>
    <xf numFmtId="0" fontId="51" fillId="7" borderId="2" xfId="0" applyFont="1" applyFill="1" applyBorder="1" applyAlignment="1">
      <alignment vertical="center" wrapText="1"/>
    </xf>
    <xf numFmtId="3" fontId="54" fillId="3" borderId="7" xfId="0" applyNumberFormat="1" applyFont="1" applyFill="1" applyBorder="1" applyAlignment="1">
      <alignment horizontal="right" vertical="center"/>
    </xf>
    <xf numFmtId="3" fontId="54" fillId="0" borderId="21" xfId="0" applyNumberFormat="1" applyFont="1" applyBorder="1" applyAlignment="1">
      <alignment horizontal="right" vertical="center"/>
    </xf>
    <xf numFmtId="3" fontId="48" fillId="0" borderId="21" xfId="0" applyNumberFormat="1" applyFont="1" applyBorder="1" applyAlignment="1">
      <alignment horizontal="right" vertical="center"/>
    </xf>
    <xf numFmtId="3" fontId="48" fillId="0" borderId="2" xfId="0" applyNumberFormat="1" applyFont="1" applyBorder="1" applyAlignment="1">
      <alignment horizontal="right" vertical="center"/>
    </xf>
    <xf numFmtId="9" fontId="48" fillId="5" borderId="24" xfId="0" applyNumberFormat="1" applyFont="1" applyFill="1" applyBorder="1" applyAlignment="1">
      <alignment horizontal="right" vertical="center"/>
    </xf>
    <xf numFmtId="0" fontId="52" fillId="7" borderId="2" xfId="0" applyFont="1" applyFill="1" applyBorder="1" applyAlignment="1">
      <alignment vertical="center"/>
    </xf>
    <xf numFmtId="0" fontId="49" fillId="7" borderId="1" xfId="0" applyFont="1" applyFill="1" applyBorder="1" applyAlignment="1">
      <alignment horizontal="center" vertical="center" wrapText="1"/>
    </xf>
    <xf numFmtId="49" fontId="51" fillId="7" borderId="1" xfId="0" applyNumberFormat="1" applyFont="1" applyFill="1" applyBorder="1" applyAlignment="1">
      <alignment vertical="center" wrapText="1"/>
    </xf>
    <xf numFmtId="3" fontId="48" fillId="3" borderId="8" xfId="0" applyNumberFormat="1" applyFont="1" applyFill="1" applyBorder="1" applyAlignment="1">
      <alignment horizontal="right" vertical="center"/>
    </xf>
    <xf numFmtId="0" fontId="48" fillId="0" borderId="34" xfId="0" applyFont="1" applyBorder="1" applyAlignment="1">
      <alignment horizontal="center" vertical="center"/>
    </xf>
    <xf numFmtId="0" fontId="48" fillId="0" borderId="93" xfId="0" applyFont="1" applyBorder="1" applyAlignment="1">
      <alignment horizontal="center" vertical="center"/>
    </xf>
    <xf numFmtId="0" fontId="57" fillId="0" borderId="0" xfId="0" applyFont="1"/>
    <xf numFmtId="0" fontId="54" fillId="0" borderId="0" xfId="0" applyFont="1"/>
    <xf numFmtId="0" fontId="61" fillId="0" borderId="0" xfId="0" applyFont="1"/>
    <xf numFmtId="0" fontId="54" fillId="3" borderId="0" xfId="0" applyFont="1" applyFill="1"/>
    <xf numFmtId="0" fontId="49" fillId="0" borderId="0" xfId="0" applyFont="1" applyAlignment="1">
      <alignment wrapText="1"/>
    </xf>
    <xf numFmtId="3" fontId="48" fillId="3" borderId="2" xfId="0" applyNumberFormat="1" applyFont="1" applyFill="1" applyBorder="1" applyAlignment="1">
      <alignment horizontal="center" vertical="center"/>
    </xf>
    <xf numFmtId="3" fontId="48" fillId="3" borderId="0" xfId="0" applyNumberFormat="1" applyFont="1" applyFill="1" applyAlignment="1">
      <alignment horizontal="center" vertical="center"/>
    </xf>
    <xf numFmtId="3" fontId="48" fillId="3" borderId="56" xfId="0" applyNumberFormat="1" applyFont="1" applyFill="1" applyBorder="1" applyAlignment="1">
      <alignment horizontal="center" vertical="center"/>
    </xf>
    <xf numFmtId="0" fontId="49" fillId="2" borderId="94" xfId="0" applyFont="1" applyFill="1" applyBorder="1" applyAlignment="1">
      <alignment vertical="center"/>
    </xf>
    <xf numFmtId="0" fontId="49" fillId="2" borderId="96" xfId="0" applyFont="1" applyFill="1" applyBorder="1" applyAlignment="1">
      <alignment vertical="center"/>
    </xf>
    <xf numFmtId="3" fontId="48" fillId="3" borderId="19" xfId="0" applyNumberFormat="1" applyFont="1" applyFill="1" applyBorder="1" applyAlignment="1">
      <alignment horizontal="center" vertical="center"/>
    </xf>
    <xf numFmtId="3" fontId="48" fillId="3" borderId="50" xfId="0" applyNumberFormat="1" applyFont="1" applyFill="1" applyBorder="1" applyAlignment="1">
      <alignment horizontal="center" vertical="center"/>
    </xf>
    <xf numFmtId="0" fontId="49" fillId="11" borderId="85" xfId="0" applyFont="1" applyFill="1" applyBorder="1" applyAlignment="1">
      <alignment horizontal="center" vertical="center"/>
    </xf>
    <xf numFmtId="0" fontId="49" fillId="11" borderId="86" xfId="0" applyFont="1" applyFill="1" applyBorder="1" applyAlignment="1">
      <alignment horizontal="center" vertical="center"/>
    </xf>
    <xf numFmtId="0" fontId="48" fillId="11" borderId="86" xfId="0" applyFont="1" applyFill="1" applyBorder="1" applyAlignment="1">
      <alignment horizontal="center" vertical="center"/>
    </xf>
    <xf numFmtId="3" fontId="48" fillId="11" borderId="86" xfId="0" applyNumberFormat="1" applyFont="1" applyFill="1" applyBorder="1" applyAlignment="1">
      <alignment horizontal="right" vertical="center"/>
    </xf>
    <xf numFmtId="9" fontId="48" fillId="11" borderId="100" xfId="0" applyNumberFormat="1" applyFont="1" applyFill="1" applyBorder="1" applyAlignment="1">
      <alignment horizontal="right" vertical="center"/>
    </xf>
    <xf numFmtId="3" fontId="48" fillId="11" borderId="31" xfId="0" applyNumberFormat="1" applyFont="1" applyFill="1" applyBorder="1" applyAlignment="1">
      <alignment horizontal="right" vertical="center"/>
    </xf>
    <xf numFmtId="9" fontId="48" fillId="11" borderId="88" xfId="0" applyNumberFormat="1" applyFont="1" applyFill="1" applyBorder="1" applyAlignment="1">
      <alignment horizontal="right" vertical="center"/>
    </xf>
    <xf numFmtId="3" fontId="48" fillId="3" borderId="1" xfId="0" applyNumberFormat="1" applyFont="1" applyFill="1" applyBorder="1" applyAlignment="1">
      <alignment horizontal="center" vertical="center"/>
    </xf>
    <xf numFmtId="3" fontId="48" fillId="3" borderId="95" xfId="0" applyNumberFormat="1" applyFont="1" applyFill="1" applyBorder="1" applyAlignment="1">
      <alignment horizontal="center" vertical="center"/>
    </xf>
    <xf numFmtId="3" fontId="58" fillId="3" borderId="0" xfId="0" applyNumberFormat="1" applyFont="1" applyFill="1"/>
    <xf numFmtId="0" fontId="62" fillId="11" borderId="41" xfId="0" applyFont="1" applyFill="1" applyBorder="1"/>
    <xf numFmtId="0" fontId="63" fillId="11" borderId="9" xfId="0" applyFont="1" applyFill="1" applyBorder="1" applyAlignment="1">
      <alignment vertical="center"/>
    </xf>
    <xf numFmtId="0" fontId="62" fillId="0" borderId="0" xfId="0" applyFont="1"/>
    <xf numFmtId="3" fontId="56" fillId="0" borderId="0" xfId="0" applyNumberFormat="1" applyFont="1"/>
    <xf numFmtId="3" fontId="48" fillId="11" borderId="10" xfId="0" applyNumberFormat="1" applyFont="1" applyFill="1" applyBorder="1" applyAlignment="1">
      <alignment horizontal="right" vertical="center"/>
    </xf>
    <xf numFmtId="9" fontId="48" fillId="11" borderId="10" xfId="0" applyNumberFormat="1" applyFont="1" applyFill="1" applyBorder="1" applyAlignment="1">
      <alignment horizontal="right" vertical="center"/>
    </xf>
    <xf numFmtId="0" fontId="53" fillId="4" borderId="45" xfId="0" applyFont="1" applyFill="1" applyBorder="1" applyAlignment="1">
      <alignment horizontal="left" vertical="center"/>
    </xf>
    <xf numFmtId="0" fontId="53" fillId="4" borderId="57" xfId="0" applyFont="1" applyFill="1" applyBorder="1" applyAlignment="1">
      <alignment horizontal="left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center" wrapText="1"/>
    </xf>
    <xf numFmtId="0" fontId="54" fillId="0" borderId="2" xfId="0" applyFont="1" applyBorder="1" applyAlignment="1">
      <alignment horizontal="left" vertical="center"/>
    </xf>
    <xf numFmtId="0" fontId="54" fillId="0" borderId="6" xfId="0" applyFont="1" applyBorder="1" applyAlignment="1">
      <alignment horizontal="left" vertical="center"/>
    </xf>
    <xf numFmtId="0" fontId="48" fillId="9" borderId="16" xfId="0" applyFont="1" applyFill="1" applyBorder="1" applyAlignment="1">
      <alignment horizontal="left" vertical="center"/>
    </xf>
    <xf numFmtId="0" fontId="48" fillId="9" borderId="91" xfId="0" applyFont="1" applyFill="1" applyBorder="1" applyAlignment="1">
      <alignment horizontal="left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49" fontId="54" fillId="0" borderId="1" xfId="0" applyNumberFormat="1" applyFont="1" applyBorder="1" applyAlignment="1">
      <alignment horizontal="left" vertical="center" wrapText="1"/>
    </xf>
    <xf numFmtId="49" fontId="54" fillId="0" borderId="4" xfId="0" applyNumberFormat="1" applyFont="1" applyBorder="1" applyAlignment="1">
      <alignment horizontal="left" vertical="center" wrapText="1"/>
    </xf>
    <xf numFmtId="0" fontId="54" fillId="3" borderId="16" xfId="0" applyFont="1" applyFill="1" applyBorder="1" applyAlignment="1">
      <alignment horizontal="left" vertical="center"/>
    </xf>
    <xf numFmtId="0" fontId="54" fillId="3" borderId="17" xfId="0" applyFont="1" applyFill="1" applyBorder="1" applyAlignment="1">
      <alignment horizontal="left" vertical="center"/>
    </xf>
    <xf numFmtId="0" fontId="52" fillId="9" borderId="16" xfId="0" applyFont="1" applyFill="1" applyBorder="1" applyAlignment="1">
      <alignment horizontal="left" vertical="center"/>
    </xf>
    <xf numFmtId="0" fontId="52" fillId="9" borderId="91" xfId="0" applyFont="1" applyFill="1" applyBorder="1" applyAlignment="1">
      <alignment horizontal="left" vertical="center"/>
    </xf>
    <xf numFmtId="0" fontId="48" fillId="9" borderId="45" xfId="0" applyFont="1" applyFill="1" applyBorder="1" applyAlignment="1">
      <alignment horizontal="left" vertical="center"/>
    </xf>
    <xf numFmtId="0" fontId="48" fillId="9" borderId="57" xfId="0" applyFont="1" applyFill="1" applyBorder="1" applyAlignment="1">
      <alignment horizontal="left" vertical="center"/>
    </xf>
    <xf numFmtId="0" fontId="54" fillId="0" borderId="2" xfId="0" applyFont="1" applyBorder="1" applyAlignment="1">
      <alignment horizontal="left" vertical="center" wrapText="1"/>
    </xf>
    <xf numFmtId="0" fontId="54" fillId="0" borderId="6" xfId="0" applyFont="1" applyBorder="1" applyAlignment="1">
      <alignment horizontal="left" vertical="center" wrapText="1"/>
    </xf>
    <xf numFmtId="0" fontId="54" fillId="16" borderId="2" xfId="0" applyFont="1" applyFill="1" applyBorder="1" applyAlignment="1">
      <alignment horizontal="left" vertical="center" wrapText="1"/>
    </xf>
    <xf numFmtId="0" fontId="54" fillId="16" borderId="6" xfId="0" applyFont="1" applyFill="1" applyBorder="1" applyAlignment="1">
      <alignment horizontal="left" vertical="center" wrapText="1"/>
    </xf>
    <xf numFmtId="0" fontId="53" fillId="4" borderId="1" xfId="0" applyFont="1" applyFill="1" applyBorder="1" applyAlignment="1">
      <alignment horizontal="left" vertical="center"/>
    </xf>
    <xf numFmtId="0" fontId="53" fillId="4" borderId="90" xfId="0" applyFont="1" applyFill="1" applyBorder="1" applyAlignment="1">
      <alignment horizontal="left" vertical="center"/>
    </xf>
    <xf numFmtId="0" fontId="54" fillId="0" borderId="19" xfId="0" applyFont="1" applyBorder="1" applyAlignment="1">
      <alignment horizontal="left" vertical="center"/>
    </xf>
    <xf numFmtId="0" fontId="54" fillId="0" borderId="49" xfId="0" applyFont="1" applyBorder="1" applyAlignment="1">
      <alignment horizontal="left" vertical="center"/>
    </xf>
    <xf numFmtId="0" fontId="48" fillId="0" borderId="19" xfId="0" applyFont="1" applyBorder="1" applyAlignment="1">
      <alignment horizontal="left" vertical="center" wrapText="1"/>
    </xf>
    <xf numFmtId="0" fontId="48" fillId="0" borderId="49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/>
    </xf>
    <xf numFmtId="0" fontId="54" fillId="0" borderId="4" xfId="0" applyFont="1" applyBorder="1" applyAlignment="1">
      <alignment horizontal="left" vertical="center"/>
    </xf>
    <xf numFmtId="0" fontId="54" fillId="16" borderId="2" xfId="0" applyFont="1" applyFill="1" applyBorder="1" applyAlignment="1">
      <alignment horizontal="left" vertical="center"/>
    </xf>
    <xf numFmtId="0" fontId="54" fillId="16" borderId="6" xfId="0" applyFont="1" applyFill="1" applyBorder="1" applyAlignment="1">
      <alignment horizontal="left" vertical="center"/>
    </xf>
    <xf numFmtId="0" fontId="48" fillId="0" borderId="8" xfId="0" applyFont="1" applyBorder="1" applyAlignment="1">
      <alignment horizontal="left" vertical="center" wrapText="1"/>
    </xf>
    <xf numFmtId="0" fontId="48" fillId="0" borderId="11" xfId="0" applyFont="1" applyBorder="1" applyAlignment="1">
      <alignment horizontal="left" vertical="center" wrapText="1"/>
    </xf>
    <xf numFmtId="0" fontId="54" fillId="0" borderId="16" xfId="0" applyFont="1" applyBorder="1" applyAlignment="1">
      <alignment horizontal="left" vertical="center"/>
    </xf>
    <xf numFmtId="0" fontId="54" fillId="0" borderId="17" xfId="0" applyFont="1" applyBorder="1" applyAlignment="1">
      <alignment horizontal="left" vertical="center"/>
    </xf>
    <xf numFmtId="0" fontId="54" fillId="0" borderId="45" xfId="0" applyFont="1" applyBorder="1" applyAlignment="1">
      <alignment horizontal="left" vertical="center" wrapText="1"/>
    </xf>
    <xf numFmtId="0" fontId="54" fillId="0" borderId="47" xfId="0" applyFont="1" applyBorder="1" applyAlignment="1">
      <alignment horizontal="left" vertical="center" wrapText="1"/>
    </xf>
    <xf numFmtId="0" fontId="48" fillId="0" borderId="16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 wrapText="1"/>
    </xf>
    <xf numFmtId="0" fontId="48" fillId="7" borderId="45" xfId="0" applyFont="1" applyFill="1" applyBorder="1" applyAlignment="1">
      <alignment horizontal="left" vertical="center"/>
    </xf>
    <xf numFmtId="0" fontId="48" fillId="7" borderId="57" xfId="0" applyFont="1" applyFill="1" applyBorder="1" applyAlignment="1">
      <alignment horizontal="left" vertical="center"/>
    </xf>
    <xf numFmtId="0" fontId="48" fillId="0" borderId="2" xfId="0" applyFont="1" applyBorder="1" applyAlignment="1">
      <alignment horizontal="left" vertical="center"/>
    </xf>
    <xf numFmtId="0" fontId="48" fillId="0" borderId="6" xfId="0" applyFont="1" applyBorder="1" applyAlignment="1">
      <alignment horizontal="left" vertical="center"/>
    </xf>
    <xf numFmtId="0" fontId="52" fillId="7" borderId="45" xfId="0" applyFont="1" applyFill="1" applyBorder="1" applyAlignment="1">
      <alignment horizontal="left" vertical="center"/>
    </xf>
    <xf numFmtId="0" fontId="52" fillId="7" borderId="57" xfId="0" applyFont="1" applyFill="1" applyBorder="1" applyAlignment="1">
      <alignment horizontal="left" vertical="center"/>
    </xf>
    <xf numFmtId="49" fontId="54" fillId="3" borderId="2" xfId="0" applyNumberFormat="1" applyFont="1" applyFill="1" applyBorder="1" applyAlignment="1">
      <alignment horizontal="left" vertical="center" wrapText="1"/>
    </xf>
    <xf numFmtId="49" fontId="54" fillId="3" borderId="6" xfId="0" applyNumberFormat="1" applyFont="1" applyFill="1" applyBorder="1" applyAlignment="1">
      <alignment horizontal="left" vertical="center" wrapText="1"/>
    </xf>
    <xf numFmtId="0" fontId="54" fillId="3" borderId="1" xfId="0" applyFont="1" applyFill="1" applyBorder="1" applyAlignment="1">
      <alignment horizontal="left" vertical="center" wrapText="1"/>
    </xf>
    <xf numFmtId="0" fontId="54" fillId="3" borderId="4" xfId="0" applyFont="1" applyFill="1" applyBorder="1" applyAlignment="1">
      <alignment horizontal="left" vertical="center" wrapText="1"/>
    </xf>
    <xf numFmtId="3" fontId="48" fillId="3" borderId="2" xfId="0" applyNumberFormat="1" applyFont="1" applyFill="1" applyBorder="1" applyAlignment="1">
      <alignment horizontal="left" vertical="center"/>
    </xf>
    <xf numFmtId="0" fontId="48" fillId="3" borderId="16" xfId="0" applyFont="1" applyFill="1" applyBorder="1" applyAlignment="1">
      <alignment horizontal="left" vertical="center" wrapText="1"/>
    </xf>
    <xf numFmtId="0" fontId="48" fillId="3" borderId="17" xfId="0" applyFont="1" applyFill="1" applyBorder="1" applyAlignment="1">
      <alignment horizontal="left" vertical="center" wrapText="1"/>
    </xf>
    <xf numFmtId="0" fontId="54" fillId="0" borderId="56" xfId="0" applyFont="1" applyBorder="1" applyAlignment="1">
      <alignment horizontal="left" vertical="center"/>
    </xf>
    <xf numFmtId="49" fontId="59" fillId="14" borderId="42" xfId="0" applyNumberFormat="1" applyFont="1" applyFill="1" applyBorder="1" applyAlignment="1">
      <alignment horizontal="center" vertical="center" wrapText="1"/>
    </xf>
    <xf numFmtId="49" fontId="59" fillId="14" borderId="8" xfId="0" applyNumberFormat="1" applyFont="1" applyFill="1" applyBorder="1" applyAlignment="1">
      <alignment horizontal="center" vertical="center" wrapText="1"/>
    </xf>
    <xf numFmtId="49" fontId="59" fillId="14" borderId="11" xfId="0" applyNumberFormat="1" applyFont="1" applyFill="1" applyBorder="1" applyAlignment="1">
      <alignment horizontal="center" vertical="center" wrapText="1"/>
    </xf>
    <xf numFmtId="49" fontId="59" fillId="14" borderId="36" xfId="0" applyNumberFormat="1" applyFont="1" applyFill="1" applyBorder="1" applyAlignment="1">
      <alignment horizontal="center" vertical="center" wrapText="1"/>
    </xf>
    <xf numFmtId="49" fontId="59" fillId="14" borderId="0" xfId="0" applyNumberFormat="1" applyFont="1" applyFill="1" applyAlignment="1">
      <alignment horizontal="center" vertical="center" wrapText="1"/>
    </xf>
    <xf numFmtId="49" fontId="59" fillId="14" borderId="5" xfId="0" applyNumberFormat="1" applyFont="1" applyFill="1" applyBorder="1" applyAlignment="1">
      <alignment horizontal="center" vertical="center" wrapText="1"/>
    </xf>
    <xf numFmtId="49" fontId="59" fillId="14" borderId="38" xfId="0" applyNumberFormat="1" applyFont="1" applyFill="1" applyBorder="1" applyAlignment="1">
      <alignment horizontal="center" vertical="center" wrapText="1"/>
    </xf>
    <xf numFmtId="49" fontId="59" fillId="14" borderId="1" xfId="0" applyNumberFormat="1" applyFont="1" applyFill="1" applyBorder="1" applyAlignment="1">
      <alignment horizontal="center" vertical="center" wrapText="1"/>
    </xf>
    <xf numFmtId="49" fontId="59" fillId="14" borderId="4" xfId="0" applyNumberFormat="1" applyFont="1" applyFill="1" applyBorder="1" applyAlignment="1">
      <alignment horizontal="center" vertical="center" wrapText="1"/>
    </xf>
    <xf numFmtId="49" fontId="48" fillId="0" borderId="2" xfId="0" applyNumberFormat="1" applyFont="1" applyBorder="1" applyAlignment="1">
      <alignment horizontal="left" vertical="center" wrapText="1"/>
    </xf>
    <xf numFmtId="49" fontId="48" fillId="0" borderId="6" xfId="0" applyNumberFormat="1" applyFont="1" applyBorder="1" applyAlignment="1">
      <alignment horizontal="left" vertical="center" wrapText="1"/>
    </xf>
    <xf numFmtId="49" fontId="54" fillId="0" borderId="2" xfId="0" applyNumberFormat="1" applyFont="1" applyBorder="1" applyAlignment="1">
      <alignment horizontal="left" vertical="center" wrapText="1"/>
    </xf>
    <xf numFmtId="49" fontId="54" fillId="0" borderId="6" xfId="0" applyNumberFormat="1" applyFont="1" applyBorder="1" applyAlignment="1">
      <alignment horizontal="left" vertical="center" wrapText="1"/>
    </xf>
    <xf numFmtId="0" fontId="48" fillId="4" borderId="18" xfId="0" applyFont="1" applyFill="1" applyBorder="1" applyAlignment="1">
      <alignment horizontal="left" vertical="center" wrapText="1"/>
    </xf>
    <xf numFmtId="0" fontId="48" fillId="4" borderId="98" xfId="0" applyFont="1" applyFill="1" applyBorder="1" applyAlignment="1">
      <alignment horizontal="left" vertical="center" wrapText="1"/>
    </xf>
    <xf numFmtId="49" fontId="54" fillId="0" borderId="16" xfId="0" applyNumberFormat="1" applyFont="1" applyBorder="1" applyAlignment="1">
      <alignment horizontal="left" vertical="center" wrapText="1"/>
    </xf>
    <xf numFmtId="49" fontId="54" fillId="0" borderId="17" xfId="0" applyNumberFormat="1" applyFont="1" applyBorder="1" applyAlignment="1">
      <alignment horizontal="left" vertical="center" wrapText="1"/>
    </xf>
    <xf numFmtId="0" fontId="48" fillId="7" borderId="16" xfId="0" applyFont="1" applyFill="1" applyBorder="1" applyAlignment="1">
      <alignment horizontal="left" vertical="center"/>
    </xf>
    <xf numFmtId="0" fontId="48" fillId="7" borderId="91" xfId="0" applyFont="1" applyFill="1" applyBorder="1" applyAlignment="1">
      <alignment horizontal="left" vertical="center"/>
    </xf>
    <xf numFmtId="3" fontId="48" fillId="7" borderId="45" xfId="0" applyNumberFormat="1" applyFont="1" applyFill="1" applyBorder="1" applyAlignment="1">
      <alignment horizontal="left" vertical="center"/>
    </xf>
    <xf numFmtId="3" fontId="48" fillId="7" borderId="57" xfId="0" applyNumberFormat="1" applyFont="1" applyFill="1" applyBorder="1" applyAlignment="1">
      <alignment horizontal="left" vertical="center"/>
    </xf>
    <xf numFmtId="3" fontId="53" fillId="9" borderId="1" xfId="0" applyNumberFormat="1" applyFont="1" applyFill="1" applyBorder="1" applyAlignment="1">
      <alignment horizontal="left" vertical="center"/>
    </xf>
    <xf numFmtId="3" fontId="53" fillId="9" borderId="90" xfId="0" applyNumberFormat="1" applyFont="1" applyFill="1" applyBorder="1" applyAlignment="1">
      <alignment horizontal="left" vertical="center"/>
    </xf>
    <xf numFmtId="3" fontId="48" fillId="7" borderId="16" xfId="0" applyNumberFormat="1" applyFont="1" applyFill="1" applyBorder="1" applyAlignment="1">
      <alignment horizontal="left" vertical="center"/>
    </xf>
    <xf numFmtId="3" fontId="48" fillId="7" borderId="91" xfId="0" applyNumberFormat="1" applyFont="1" applyFill="1" applyBorder="1" applyAlignment="1">
      <alignment horizontal="left" vertical="center"/>
    </xf>
    <xf numFmtId="3" fontId="53" fillId="4" borderId="1" xfId="0" applyNumberFormat="1" applyFont="1" applyFill="1" applyBorder="1" applyAlignment="1">
      <alignment horizontal="left" vertical="center"/>
    </xf>
    <xf numFmtId="3" fontId="53" fillId="4" borderId="90" xfId="0" applyNumberFormat="1" applyFont="1" applyFill="1" applyBorder="1" applyAlignment="1">
      <alignment horizontal="left" vertical="center"/>
    </xf>
    <xf numFmtId="0" fontId="54" fillId="3" borderId="2" xfId="0" applyFont="1" applyFill="1" applyBorder="1" applyAlignment="1">
      <alignment horizontal="left" vertical="center" wrapText="1"/>
    </xf>
    <xf numFmtId="0" fontId="54" fillId="3" borderId="6" xfId="0" applyFont="1" applyFill="1" applyBorder="1" applyAlignment="1">
      <alignment horizontal="left" vertical="center" wrapText="1"/>
    </xf>
    <xf numFmtId="3" fontId="54" fillId="0" borderId="2" xfId="0" applyNumberFormat="1" applyFont="1" applyBorder="1" applyAlignment="1">
      <alignment horizontal="left" vertical="center"/>
    </xf>
    <xf numFmtId="3" fontId="54" fillId="0" borderId="6" xfId="0" applyNumberFormat="1" applyFont="1" applyBorder="1" applyAlignment="1">
      <alignment horizontal="left" vertical="center"/>
    </xf>
    <xf numFmtId="0" fontId="48" fillId="0" borderId="16" xfId="0" applyFont="1" applyBorder="1" applyAlignment="1">
      <alignment horizontal="left" vertical="center"/>
    </xf>
    <xf numFmtId="0" fontId="48" fillId="0" borderId="17" xfId="0" applyFont="1" applyBorder="1" applyAlignment="1">
      <alignment horizontal="left" vertical="center"/>
    </xf>
    <xf numFmtId="0" fontId="54" fillId="0" borderId="19" xfId="0" applyFont="1" applyBorder="1" applyAlignment="1">
      <alignment horizontal="left" vertical="center" wrapText="1"/>
    </xf>
    <xf numFmtId="0" fontId="54" fillId="0" borderId="49" xfId="0" applyFont="1" applyBorder="1" applyAlignment="1">
      <alignment horizontal="left" vertical="center" wrapText="1"/>
    </xf>
    <xf numFmtId="3" fontId="54" fillId="0" borderId="16" xfId="0" applyNumberFormat="1" applyFont="1" applyBorder="1" applyAlignment="1">
      <alignment horizontal="left" vertical="center"/>
    </xf>
    <xf numFmtId="3" fontId="54" fillId="0" borderId="17" xfId="0" applyNumberFormat="1" applyFont="1" applyBorder="1" applyAlignment="1">
      <alignment horizontal="left" vertical="center"/>
    </xf>
    <xf numFmtId="49" fontId="48" fillId="16" borderId="2" xfId="0" applyNumberFormat="1" applyFont="1" applyFill="1" applyBorder="1" applyAlignment="1">
      <alignment horizontal="left" vertical="center" wrapText="1"/>
    </xf>
    <xf numFmtId="49" fontId="48" fillId="16" borderId="6" xfId="0" applyNumberFormat="1" applyFont="1" applyFill="1" applyBorder="1" applyAlignment="1">
      <alignment horizontal="left" vertical="center" wrapText="1"/>
    </xf>
    <xf numFmtId="0" fontId="48" fillId="3" borderId="2" xfId="0" applyFont="1" applyFill="1" applyBorder="1" applyAlignment="1">
      <alignment horizontal="left" vertical="center"/>
    </xf>
    <xf numFmtId="0" fontId="48" fillId="3" borderId="6" xfId="0" applyFont="1" applyFill="1" applyBorder="1" applyAlignment="1">
      <alignment horizontal="left" vertical="center"/>
    </xf>
    <xf numFmtId="0" fontId="48" fillId="3" borderId="8" xfId="0" applyFont="1" applyFill="1" applyBorder="1" applyAlignment="1">
      <alignment horizontal="left" vertical="center"/>
    </xf>
    <xf numFmtId="0" fontId="48" fillId="3" borderId="11" xfId="0" applyFont="1" applyFill="1" applyBorder="1" applyAlignment="1">
      <alignment horizontal="left" vertical="center"/>
    </xf>
    <xf numFmtId="0" fontId="52" fillId="19" borderId="16" xfId="0" applyFont="1" applyFill="1" applyBorder="1" applyAlignment="1">
      <alignment horizontal="left" vertical="center" wrapText="1"/>
    </xf>
    <xf numFmtId="0" fontId="52" fillId="19" borderId="91" xfId="0" applyFont="1" applyFill="1" applyBorder="1" applyAlignment="1">
      <alignment horizontal="left" vertical="center" wrapText="1"/>
    </xf>
    <xf numFmtId="0" fontId="48" fillId="9" borderId="45" xfId="0" applyFont="1" applyFill="1" applyBorder="1" applyAlignment="1">
      <alignment horizontal="left" vertical="center" wrapText="1"/>
    </xf>
    <xf numFmtId="0" fontId="48" fillId="9" borderId="57" xfId="0" applyFont="1" applyFill="1" applyBorder="1" applyAlignment="1">
      <alignment horizontal="left" vertical="center" wrapText="1"/>
    </xf>
    <xf numFmtId="0" fontId="52" fillId="7" borderId="16" xfId="0" applyFont="1" applyFill="1" applyBorder="1" applyAlignment="1">
      <alignment horizontal="left" vertical="center"/>
    </xf>
    <xf numFmtId="0" fontId="52" fillId="7" borderId="91" xfId="0" applyFont="1" applyFill="1" applyBorder="1" applyAlignment="1">
      <alignment horizontal="left" vertical="center"/>
    </xf>
    <xf numFmtId="49" fontId="48" fillId="9" borderId="16" xfId="0" applyNumberFormat="1" applyFont="1" applyFill="1" applyBorder="1" applyAlignment="1">
      <alignment horizontal="left" vertical="center" wrapText="1"/>
    </xf>
    <xf numFmtId="49" fontId="48" fillId="9" borderId="91" xfId="0" applyNumberFormat="1" applyFont="1" applyFill="1" applyBorder="1" applyAlignment="1">
      <alignment horizontal="left" vertical="center" wrapText="1"/>
    </xf>
    <xf numFmtId="0" fontId="53" fillId="4" borderId="18" xfId="0" applyFont="1" applyFill="1" applyBorder="1" applyAlignment="1">
      <alignment horizontal="left" vertical="center"/>
    </xf>
    <xf numFmtId="0" fontId="53" fillId="4" borderId="98" xfId="0" applyFont="1" applyFill="1" applyBorder="1" applyAlignment="1">
      <alignment horizontal="left" vertical="center"/>
    </xf>
    <xf numFmtId="0" fontId="48" fillId="9" borderId="18" xfId="0" applyFont="1" applyFill="1" applyBorder="1" applyAlignment="1">
      <alignment horizontal="left" vertical="center" wrapText="1"/>
    </xf>
    <xf numFmtId="0" fontId="48" fillId="9" borderId="98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4" xfId="0" applyFont="1" applyBorder="1" applyAlignment="1">
      <alignment horizontal="left" vertical="center" wrapText="1"/>
    </xf>
    <xf numFmtId="0" fontId="54" fillId="3" borderId="16" xfId="0" applyFont="1" applyFill="1" applyBorder="1" applyAlignment="1">
      <alignment horizontal="left" vertical="center" wrapText="1"/>
    </xf>
    <xf numFmtId="0" fontId="54" fillId="3" borderId="17" xfId="0" applyFont="1" applyFill="1" applyBorder="1" applyAlignment="1">
      <alignment horizontal="left" vertical="center" wrapText="1"/>
    </xf>
    <xf numFmtId="0" fontId="63" fillId="11" borderId="9" xfId="0" applyFont="1" applyFill="1" applyBorder="1" applyAlignment="1">
      <alignment horizontal="left" vertical="center"/>
    </xf>
    <xf numFmtId="0" fontId="63" fillId="11" borderId="51" xfId="0" applyFont="1" applyFill="1" applyBorder="1" applyAlignment="1">
      <alignment horizontal="left" vertical="center"/>
    </xf>
    <xf numFmtId="0" fontId="49" fillId="5" borderId="9" xfId="0" applyFont="1" applyFill="1" applyBorder="1" applyAlignment="1">
      <alignment horizontal="left" vertical="center"/>
    </xf>
    <xf numFmtId="0" fontId="49" fillId="5" borderId="51" xfId="0" applyFont="1" applyFill="1" applyBorder="1" applyAlignment="1">
      <alignment horizontal="left" vertical="center"/>
    </xf>
    <xf numFmtId="3" fontId="48" fillId="3" borderId="39" xfId="0" applyNumberFormat="1" applyFont="1" applyFill="1" applyBorder="1" applyAlignment="1">
      <alignment horizontal="center" vertical="center"/>
    </xf>
    <xf numFmtId="3" fontId="48" fillId="3" borderId="2" xfId="0" applyNumberFormat="1" applyFont="1" applyFill="1" applyBorder="1" applyAlignment="1">
      <alignment horizontal="center" vertical="center"/>
    </xf>
    <xf numFmtId="0" fontId="49" fillId="11" borderId="86" xfId="0" applyFont="1" applyFill="1" applyBorder="1" applyAlignment="1">
      <alignment horizontal="left" vertical="center"/>
    </xf>
    <xf numFmtId="0" fontId="49" fillId="11" borderId="87" xfId="0" applyFont="1" applyFill="1" applyBorder="1" applyAlignment="1">
      <alignment horizontal="left" vertical="center"/>
    </xf>
    <xf numFmtId="0" fontId="54" fillId="3" borderId="2" xfId="0" applyFont="1" applyFill="1" applyBorder="1" applyAlignment="1">
      <alignment horizontal="left" vertical="center"/>
    </xf>
    <xf numFmtId="0" fontId="54" fillId="3" borderId="6" xfId="0" applyFont="1" applyFill="1" applyBorder="1" applyAlignment="1">
      <alignment horizontal="left" vertical="center"/>
    </xf>
    <xf numFmtId="3" fontId="54" fillId="3" borderId="2" xfId="0" applyNumberFormat="1" applyFont="1" applyFill="1" applyBorder="1" applyAlignment="1">
      <alignment horizontal="left" vertical="center" wrapText="1"/>
    </xf>
    <xf numFmtId="3" fontId="54" fillId="3" borderId="6" xfId="0" applyNumberFormat="1" applyFont="1" applyFill="1" applyBorder="1" applyAlignment="1">
      <alignment horizontal="left" vertical="center" wrapText="1"/>
    </xf>
    <xf numFmtId="0" fontId="48" fillId="0" borderId="78" xfId="0" applyFont="1" applyBorder="1" applyAlignment="1">
      <alignment horizontal="left" vertical="center"/>
    </xf>
    <xf numFmtId="0" fontId="48" fillId="0" borderId="71" xfId="0" applyFont="1" applyBorder="1" applyAlignment="1">
      <alignment horizontal="left" vertical="center"/>
    </xf>
    <xf numFmtId="0" fontId="51" fillId="14" borderId="15" xfId="0" applyFont="1" applyFill="1" applyBorder="1" applyAlignment="1">
      <alignment horizontal="center" textRotation="90" wrapText="1"/>
    </xf>
    <xf numFmtId="0" fontId="51" fillId="14" borderId="23" xfId="0" applyFont="1" applyFill="1" applyBorder="1" applyAlignment="1">
      <alignment horizontal="center" textRotation="90" wrapText="1"/>
    </xf>
    <xf numFmtId="0" fontId="51" fillId="14" borderId="12" xfId="0" applyFont="1" applyFill="1" applyBorder="1" applyAlignment="1">
      <alignment horizontal="center" textRotation="90" wrapText="1"/>
    </xf>
    <xf numFmtId="0" fontId="48" fillId="7" borderId="45" xfId="0" applyFont="1" applyFill="1" applyBorder="1" applyAlignment="1">
      <alignment horizontal="left" vertical="center" wrapText="1"/>
    </xf>
    <xf numFmtId="0" fontId="48" fillId="7" borderId="57" xfId="0" applyFont="1" applyFill="1" applyBorder="1" applyAlignment="1">
      <alignment horizontal="left" vertical="center" wrapText="1"/>
    </xf>
    <xf numFmtId="0" fontId="52" fillId="7" borderId="8" xfId="0" applyFont="1" applyFill="1" applyBorder="1" applyAlignment="1">
      <alignment horizontal="left" vertical="center"/>
    </xf>
    <xf numFmtId="0" fontId="52" fillId="7" borderId="92" xfId="0" applyFont="1" applyFill="1" applyBorder="1" applyAlignment="1">
      <alignment horizontal="left" vertical="center"/>
    </xf>
    <xf numFmtId="0" fontId="50" fillId="2" borderId="83" xfId="0" applyFont="1" applyFill="1" applyBorder="1" applyAlignment="1">
      <alignment horizontal="left" vertical="center"/>
    </xf>
    <xf numFmtId="0" fontId="50" fillId="2" borderId="97" xfId="0" applyFont="1" applyFill="1" applyBorder="1" applyAlignment="1">
      <alignment horizontal="left" vertical="center"/>
    </xf>
    <xf numFmtId="0" fontId="52" fillId="9" borderId="45" xfId="0" applyFont="1" applyFill="1" applyBorder="1" applyAlignment="1">
      <alignment horizontal="left" vertical="center"/>
    </xf>
    <xf numFmtId="0" fontId="52" fillId="9" borderId="57" xfId="0" applyFont="1" applyFill="1" applyBorder="1" applyAlignment="1">
      <alignment horizontal="left" vertical="center"/>
    </xf>
    <xf numFmtId="0" fontId="48" fillId="0" borderId="48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39" xfId="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0" fontId="48" fillId="0" borderId="56" xfId="0" applyFont="1" applyBorder="1" applyAlignment="1">
      <alignment horizontal="center" vertical="center"/>
    </xf>
    <xf numFmtId="0" fontId="50" fillId="2" borderId="94" xfId="0" applyFont="1" applyFill="1" applyBorder="1" applyAlignment="1">
      <alignment horizontal="left" vertical="center"/>
    </xf>
    <xf numFmtId="0" fontId="50" fillId="2" borderId="96" xfId="0" applyFont="1" applyFill="1" applyBorder="1" applyAlignment="1">
      <alignment horizontal="left" vertical="center"/>
    </xf>
    <xf numFmtId="0" fontId="51" fillId="14" borderId="52" xfId="0" applyFont="1" applyFill="1" applyBorder="1" applyAlignment="1">
      <alignment horizontal="center" textRotation="90" wrapText="1"/>
    </xf>
    <xf numFmtId="0" fontId="51" fillId="14" borderId="53" xfId="0" applyFont="1" applyFill="1" applyBorder="1" applyAlignment="1">
      <alignment horizontal="center" textRotation="90" wrapText="1"/>
    </xf>
    <xf numFmtId="0" fontId="51" fillId="14" borderId="54" xfId="0" applyFont="1" applyFill="1" applyBorder="1" applyAlignment="1">
      <alignment horizontal="center" textRotation="90" wrapText="1"/>
    </xf>
    <xf numFmtId="0" fontId="60" fillId="14" borderId="7" xfId="0" applyFont="1" applyFill="1" applyBorder="1" applyAlignment="1">
      <alignment horizontal="center" vertical="center"/>
    </xf>
    <xf numFmtId="0" fontId="60" fillId="14" borderId="2" xfId="0" applyFont="1" applyFill="1" applyBorder="1" applyAlignment="1">
      <alignment horizontal="center" vertical="center"/>
    </xf>
    <xf numFmtId="0" fontId="60" fillId="14" borderId="6" xfId="0" applyFont="1" applyFill="1" applyBorder="1" applyAlignment="1">
      <alignment horizontal="center" vertical="center"/>
    </xf>
    <xf numFmtId="49" fontId="51" fillId="14" borderId="15" xfId="0" applyNumberFormat="1" applyFont="1" applyFill="1" applyBorder="1" applyAlignment="1">
      <alignment horizontal="center" textRotation="90" wrapText="1"/>
    </xf>
    <xf numFmtId="49" fontId="51" fillId="14" borderId="23" xfId="0" applyNumberFormat="1" applyFont="1" applyFill="1" applyBorder="1" applyAlignment="1">
      <alignment horizontal="center" textRotation="90" wrapText="1"/>
    </xf>
    <xf numFmtId="49" fontId="51" fillId="14" borderId="12" xfId="0" applyNumberFormat="1" applyFont="1" applyFill="1" applyBorder="1" applyAlignment="1">
      <alignment horizontal="center" textRotation="90" wrapText="1"/>
    </xf>
    <xf numFmtId="0" fontId="48" fillId="7" borderId="34" xfId="0" applyFont="1" applyFill="1" applyBorder="1" applyAlignment="1">
      <alignment horizontal="left" vertical="center"/>
    </xf>
    <xf numFmtId="0" fontId="48" fillId="7" borderId="93" xfId="0" applyFont="1" applyFill="1" applyBorder="1" applyAlignment="1">
      <alignment horizontal="left" vertical="center"/>
    </xf>
    <xf numFmtId="0" fontId="53" fillId="4" borderId="19" xfId="0" applyFont="1" applyFill="1" applyBorder="1" applyAlignment="1">
      <alignment horizontal="left" vertical="center" wrapText="1"/>
    </xf>
    <xf numFmtId="0" fontId="53" fillId="4" borderId="50" xfId="0" applyFont="1" applyFill="1" applyBorder="1" applyAlignment="1">
      <alignment horizontal="left" vertical="center" wrapText="1"/>
    </xf>
    <xf numFmtId="49" fontId="51" fillId="14" borderId="15" xfId="0" applyNumberFormat="1" applyFont="1" applyFill="1" applyBorder="1" applyAlignment="1">
      <alignment horizontal="center" textRotation="90"/>
    </xf>
    <xf numFmtId="49" fontId="51" fillId="14" borderId="23" xfId="0" applyNumberFormat="1" applyFont="1" applyFill="1" applyBorder="1" applyAlignment="1">
      <alignment horizontal="center" textRotation="90"/>
    </xf>
    <xf numFmtId="49" fontId="51" fillId="14" borderId="12" xfId="0" applyNumberFormat="1" applyFont="1" applyFill="1" applyBorder="1" applyAlignment="1">
      <alignment horizontal="center" textRotation="90"/>
    </xf>
    <xf numFmtId="0" fontId="51" fillId="14" borderId="14" xfId="0" applyFont="1" applyFill="1" applyBorder="1" applyAlignment="1">
      <alignment horizontal="center" vertical="center"/>
    </xf>
    <xf numFmtId="0" fontId="51" fillId="14" borderId="8" xfId="0" applyFont="1" applyFill="1" applyBorder="1" applyAlignment="1">
      <alignment horizontal="center" vertical="center"/>
    </xf>
    <xf numFmtId="0" fontId="51" fillId="14" borderId="11" xfId="0" applyFont="1" applyFill="1" applyBorder="1" applyAlignment="1">
      <alignment horizontal="center" vertical="center"/>
    </xf>
    <xf numFmtId="0" fontId="51" fillId="14" borderId="55" xfId="0" applyFont="1" applyFill="1" applyBorder="1" applyAlignment="1">
      <alignment horizontal="center" vertical="center"/>
    </xf>
    <xf numFmtId="0" fontId="51" fillId="14" borderId="0" xfId="0" applyFont="1" applyFill="1" applyAlignment="1">
      <alignment horizontal="center" vertical="center"/>
    </xf>
    <xf numFmtId="0" fontId="51" fillId="14" borderId="5" xfId="0" applyFont="1" applyFill="1" applyBorder="1" applyAlignment="1">
      <alignment horizontal="center" vertical="center"/>
    </xf>
    <xf numFmtId="0" fontId="51" fillId="14" borderId="13" xfId="0" applyFont="1" applyFill="1" applyBorder="1" applyAlignment="1">
      <alignment horizontal="center" vertical="center"/>
    </xf>
    <xf numFmtId="0" fontId="51" fillId="14" borderId="1" xfId="0" applyFont="1" applyFill="1" applyBorder="1" applyAlignment="1">
      <alignment horizontal="center" vertical="center"/>
    </xf>
    <xf numFmtId="0" fontId="51" fillId="14" borderId="4" xfId="0" applyFont="1" applyFill="1" applyBorder="1" applyAlignment="1">
      <alignment horizontal="center" vertical="center"/>
    </xf>
    <xf numFmtId="0" fontId="49" fillId="5" borderId="73" xfId="0" applyFont="1" applyFill="1" applyBorder="1" applyAlignment="1">
      <alignment horizontal="left" vertical="center"/>
    </xf>
    <xf numFmtId="0" fontId="49" fillId="5" borderId="74" xfId="0" applyFont="1" applyFill="1" applyBorder="1" applyAlignment="1">
      <alignment horizontal="left" vertical="center"/>
    </xf>
    <xf numFmtId="3" fontId="54" fillId="0" borderId="2" xfId="0" applyNumberFormat="1" applyFont="1" applyBorder="1" applyAlignment="1">
      <alignment horizontal="left" vertical="center" wrapText="1"/>
    </xf>
    <xf numFmtId="3" fontId="54" fillId="0" borderId="6" xfId="0" applyNumberFormat="1" applyFont="1" applyBorder="1" applyAlignment="1">
      <alignment horizontal="left" vertical="center" wrapText="1"/>
    </xf>
    <xf numFmtId="3" fontId="53" fillId="4" borderId="0" xfId="0" applyNumberFormat="1" applyFont="1" applyFill="1" applyAlignment="1">
      <alignment horizontal="left" vertical="center"/>
    </xf>
    <xf numFmtId="3" fontId="53" fillId="4" borderId="89" xfId="0" applyNumberFormat="1" applyFont="1" applyFill="1" applyBorder="1" applyAlignment="1">
      <alignment horizontal="left" vertical="center"/>
    </xf>
    <xf numFmtId="0" fontId="53" fillId="4" borderId="19" xfId="0" applyFont="1" applyFill="1" applyBorder="1" applyAlignment="1">
      <alignment horizontal="left" vertical="center"/>
    </xf>
    <xf numFmtId="0" fontId="53" fillId="4" borderId="50" xfId="0" applyFont="1" applyFill="1" applyBorder="1" applyAlignment="1">
      <alignment horizontal="left" vertical="center"/>
    </xf>
    <xf numFmtId="0" fontId="48" fillId="9" borderId="18" xfId="0" applyFont="1" applyFill="1" applyBorder="1" applyAlignment="1">
      <alignment horizontal="left" vertical="center"/>
    </xf>
    <xf numFmtId="0" fontId="48" fillId="9" borderId="98" xfId="0" applyFont="1" applyFill="1" applyBorder="1" applyAlignment="1">
      <alignment horizontal="left" vertical="center"/>
    </xf>
    <xf numFmtId="0" fontId="48" fillId="16" borderId="2" xfId="0" applyFont="1" applyFill="1" applyBorder="1" applyAlignment="1">
      <alignment horizontal="left" vertical="center"/>
    </xf>
    <xf numFmtId="0" fontId="48" fillId="16" borderId="6" xfId="0" applyFont="1" applyFill="1" applyBorder="1" applyAlignment="1">
      <alignment horizontal="left" vertical="center"/>
    </xf>
    <xf numFmtId="49" fontId="48" fillId="4" borderId="18" xfId="0" applyNumberFormat="1" applyFont="1" applyFill="1" applyBorder="1" applyAlignment="1">
      <alignment horizontal="left" vertical="center" wrapText="1"/>
    </xf>
    <xf numFmtId="49" fontId="48" fillId="4" borderId="98" xfId="0" applyNumberFormat="1" applyFont="1" applyFill="1" applyBorder="1" applyAlignment="1">
      <alignment horizontal="left" vertical="center" wrapText="1"/>
    </xf>
    <xf numFmtId="49" fontId="54" fillId="16" borderId="2" xfId="0" applyNumberFormat="1" applyFont="1" applyFill="1" applyBorder="1" applyAlignment="1">
      <alignment horizontal="left" vertical="center" wrapText="1"/>
    </xf>
    <xf numFmtId="49" fontId="54" fillId="16" borderId="6" xfId="0" applyNumberFormat="1" applyFont="1" applyFill="1" applyBorder="1" applyAlignment="1">
      <alignment horizontal="left" vertical="center" wrapText="1"/>
    </xf>
    <xf numFmtId="0" fontId="53" fillId="4" borderId="0" xfId="0" applyFont="1" applyFill="1" applyAlignment="1">
      <alignment horizontal="left" vertical="center"/>
    </xf>
    <xf numFmtId="0" fontId="53" fillId="4" borderId="89" xfId="0" applyFont="1" applyFill="1" applyBorder="1" applyAlignment="1">
      <alignment horizontal="left" vertical="center"/>
    </xf>
    <xf numFmtId="0" fontId="48" fillId="7" borderId="16" xfId="0" applyFont="1" applyFill="1" applyBorder="1" applyAlignment="1">
      <alignment horizontal="left" vertical="center" wrapText="1"/>
    </xf>
    <xf numFmtId="0" fontId="48" fillId="7" borderId="91" xfId="0" applyFont="1" applyFill="1" applyBorder="1" applyAlignment="1">
      <alignment horizontal="left" vertical="center" wrapText="1"/>
    </xf>
    <xf numFmtId="0" fontId="54" fillId="3" borderId="16" xfId="0" applyFont="1" applyFill="1" applyBorder="1" applyAlignment="1">
      <alignment horizontal="left" vertical="top" wrapText="1"/>
    </xf>
    <xf numFmtId="0" fontId="54" fillId="3" borderId="17" xfId="0" applyFont="1" applyFill="1" applyBorder="1" applyAlignment="1">
      <alignment horizontal="left" vertical="top" wrapText="1"/>
    </xf>
    <xf numFmtId="0" fontId="54" fillId="16" borderId="1" xfId="0" applyFont="1" applyFill="1" applyBorder="1" applyAlignment="1">
      <alignment horizontal="left" vertical="center"/>
    </xf>
    <xf numFmtId="0" fontId="54" fillId="16" borderId="4" xfId="0" applyFont="1" applyFill="1" applyBorder="1" applyAlignment="1">
      <alignment horizontal="left" vertical="center"/>
    </xf>
    <xf numFmtId="0" fontId="54" fillId="0" borderId="50" xfId="0" applyFont="1" applyBorder="1" applyAlignment="1">
      <alignment horizontal="left" vertical="center" wrapText="1"/>
    </xf>
    <xf numFmtId="0" fontId="48" fillId="17" borderId="16" xfId="0" applyFont="1" applyFill="1" applyBorder="1" applyAlignment="1">
      <alignment horizontal="left" vertical="center" wrapText="1"/>
    </xf>
    <xf numFmtId="0" fontId="48" fillId="17" borderId="17" xfId="0" applyFont="1" applyFill="1" applyBorder="1" applyAlignment="1">
      <alignment horizontal="left" vertical="center" wrapText="1"/>
    </xf>
    <xf numFmtId="0" fontId="48" fillId="0" borderId="45" xfId="0" applyFont="1" applyBorder="1" applyAlignment="1">
      <alignment horizontal="left" vertical="center" wrapText="1"/>
    </xf>
    <xf numFmtId="0" fontId="48" fillId="0" borderId="47" xfId="0" applyFont="1" applyBorder="1" applyAlignment="1">
      <alignment horizontal="left" vertical="center" wrapText="1"/>
    </xf>
    <xf numFmtId="49" fontId="48" fillId="9" borderId="45" xfId="0" applyNumberFormat="1" applyFont="1" applyFill="1" applyBorder="1" applyAlignment="1">
      <alignment horizontal="left" vertical="center"/>
    </xf>
    <xf numFmtId="49" fontId="48" fillId="9" borderId="57" xfId="0" applyNumberFormat="1" applyFont="1" applyFill="1" applyBorder="1" applyAlignment="1">
      <alignment horizontal="left" vertical="center"/>
    </xf>
    <xf numFmtId="0" fontId="53" fillId="4" borderId="1" xfId="0" applyFont="1" applyFill="1" applyBorder="1" applyAlignment="1">
      <alignment horizontal="left" vertical="center" wrapText="1"/>
    </xf>
    <xf numFmtId="0" fontId="53" fillId="4" borderId="90" xfId="0" applyFont="1" applyFill="1" applyBorder="1" applyAlignment="1">
      <alignment horizontal="left" vertical="center" wrapText="1"/>
    </xf>
    <xf numFmtId="0" fontId="59" fillId="14" borderId="55" xfId="0" applyFont="1" applyFill="1" applyBorder="1" applyAlignment="1">
      <alignment horizontal="center" vertical="center" wrapText="1"/>
    </xf>
    <xf numFmtId="0" fontId="59" fillId="14" borderId="0" xfId="0" applyFont="1" applyFill="1" applyAlignment="1">
      <alignment horizontal="center" vertical="center" wrapText="1"/>
    </xf>
    <xf numFmtId="0" fontId="59" fillId="14" borderId="89" xfId="0" applyFont="1" applyFill="1" applyBorder="1" applyAlignment="1">
      <alignment horizontal="center" vertical="center" wrapText="1"/>
    </xf>
    <xf numFmtId="0" fontId="59" fillId="14" borderId="13" xfId="0" applyFont="1" applyFill="1" applyBorder="1" applyAlignment="1">
      <alignment horizontal="center" vertical="center" wrapText="1"/>
    </xf>
    <xf numFmtId="0" fontId="59" fillId="14" borderId="1" xfId="0" applyFont="1" applyFill="1" applyBorder="1" applyAlignment="1">
      <alignment horizontal="center" vertical="center" wrapText="1"/>
    </xf>
    <xf numFmtId="0" fontId="59" fillId="14" borderId="90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left" vertical="center"/>
    </xf>
    <xf numFmtId="0" fontId="50" fillId="2" borderId="92" xfId="0" applyFont="1" applyFill="1" applyBorder="1" applyAlignment="1">
      <alignment horizontal="left" vertical="center"/>
    </xf>
    <xf numFmtId="0" fontId="52" fillId="8" borderId="34" xfId="0" applyFont="1" applyFill="1" applyBorder="1" applyAlignment="1">
      <alignment horizontal="left" vertical="center"/>
    </xf>
    <xf numFmtId="0" fontId="52" fillId="8" borderId="93" xfId="0" applyFont="1" applyFill="1" applyBorder="1" applyAlignment="1">
      <alignment horizontal="left" vertical="center"/>
    </xf>
    <xf numFmtId="0" fontId="48" fillId="8" borderId="45" xfId="0" applyFont="1" applyFill="1" applyBorder="1" applyAlignment="1">
      <alignment horizontal="left" vertical="center"/>
    </xf>
    <xf numFmtId="0" fontId="48" fillId="8" borderId="57" xfId="0" applyFont="1" applyFill="1" applyBorder="1" applyAlignment="1">
      <alignment horizontal="left" vertical="center"/>
    </xf>
    <xf numFmtId="49" fontId="51" fillId="14" borderId="15" xfId="0" applyNumberFormat="1" applyFont="1" applyFill="1" applyBorder="1" applyAlignment="1">
      <alignment horizontal="center" vertical="center" wrapText="1"/>
    </xf>
    <xf numFmtId="49" fontId="51" fillId="14" borderId="23" xfId="0" applyNumberFormat="1" applyFont="1" applyFill="1" applyBorder="1" applyAlignment="1">
      <alignment horizontal="center" vertical="center" wrapText="1"/>
    </xf>
    <xf numFmtId="49" fontId="51" fillId="14" borderId="12" xfId="0" applyNumberFormat="1" applyFont="1" applyFill="1" applyBorder="1" applyAlignment="1">
      <alignment horizontal="center" vertical="center" wrapText="1"/>
    </xf>
    <xf numFmtId="0" fontId="51" fillId="14" borderId="15" xfId="0" applyFont="1" applyFill="1" applyBorder="1" applyAlignment="1">
      <alignment horizontal="center" vertical="center" wrapText="1"/>
    </xf>
    <xf numFmtId="0" fontId="51" fillId="14" borderId="23" xfId="0" applyFont="1" applyFill="1" applyBorder="1" applyAlignment="1">
      <alignment horizontal="center" vertical="center" wrapText="1"/>
    </xf>
    <xf numFmtId="0" fontId="51" fillId="14" borderId="12" xfId="0" applyFont="1" applyFill="1" applyBorder="1" applyAlignment="1">
      <alignment horizontal="center" vertical="center" wrapText="1"/>
    </xf>
    <xf numFmtId="0" fontId="53" fillId="4" borderId="34" xfId="0" applyFont="1" applyFill="1" applyBorder="1" applyAlignment="1">
      <alignment horizontal="left" vertical="center"/>
    </xf>
    <xf numFmtId="0" fontId="53" fillId="4" borderId="93" xfId="0" applyFont="1" applyFill="1" applyBorder="1" applyAlignment="1">
      <alignment horizontal="left" vertical="center"/>
    </xf>
    <xf numFmtId="0" fontId="52" fillId="7" borderId="34" xfId="0" applyFont="1" applyFill="1" applyBorder="1" applyAlignment="1">
      <alignment horizontal="left" vertical="center"/>
    </xf>
    <xf numFmtId="0" fontId="52" fillId="7" borderId="93" xfId="0" applyFont="1" applyFill="1" applyBorder="1" applyAlignment="1">
      <alignment horizontal="left" vertical="center"/>
    </xf>
    <xf numFmtId="0" fontId="53" fillId="4" borderId="45" xfId="0" applyFont="1" applyFill="1" applyBorder="1" applyAlignment="1">
      <alignment horizontal="left" vertical="center" wrapText="1"/>
    </xf>
    <xf numFmtId="0" fontId="53" fillId="4" borderId="57" xfId="0" applyFont="1" applyFill="1" applyBorder="1" applyAlignment="1">
      <alignment horizontal="left" vertical="center" wrapText="1"/>
    </xf>
    <xf numFmtId="0" fontId="53" fillId="4" borderId="2" xfId="0" applyFont="1" applyFill="1" applyBorder="1" applyAlignment="1">
      <alignment horizontal="left" vertical="center"/>
    </xf>
    <xf numFmtId="0" fontId="53" fillId="4" borderId="56" xfId="0" applyFont="1" applyFill="1" applyBorder="1" applyAlignment="1">
      <alignment horizontal="left" vertical="center"/>
    </xf>
    <xf numFmtId="3" fontId="52" fillId="9" borderId="16" xfId="0" applyNumberFormat="1" applyFont="1" applyFill="1" applyBorder="1" applyAlignment="1">
      <alignment horizontal="left" vertical="center"/>
    </xf>
    <xf numFmtId="0" fontId="48" fillId="17" borderId="2" xfId="0" applyFont="1" applyFill="1" applyBorder="1" applyAlignment="1">
      <alignment horizontal="left" vertical="center" wrapText="1"/>
    </xf>
    <xf numFmtId="0" fontId="48" fillId="17" borderId="6" xfId="0" applyFont="1" applyFill="1" applyBorder="1" applyAlignment="1">
      <alignment horizontal="left" vertical="center" wrapText="1"/>
    </xf>
    <xf numFmtId="0" fontId="53" fillId="7" borderId="45" xfId="0" applyFont="1" applyFill="1" applyBorder="1" applyAlignment="1">
      <alignment horizontal="left" vertical="center"/>
    </xf>
    <xf numFmtId="0" fontId="53" fillId="7" borderId="57" xfId="0" applyFont="1" applyFill="1" applyBorder="1" applyAlignment="1">
      <alignment horizontal="left" vertical="center"/>
    </xf>
    <xf numFmtId="0" fontId="50" fillId="2" borderId="16" xfId="0" applyFont="1" applyFill="1" applyBorder="1" applyAlignment="1">
      <alignment horizontal="left" vertical="center"/>
    </xf>
    <xf numFmtId="0" fontId="50" fillId="2" borderId="91" xfId="0" applyFont="1" applyFill="1" applyBorder="1" applyAlignment="1">
      <alignment horizontal="left" vertical="center"/>
    </xf>
    <xf numFmtId="0" fontId="54" fillId="0" borderId="8" xfId="0" applyFont="1" applyBorder="1" applyAlignment="1">
      <alignment horizontal="left" vertical="center"/>
    </xf>
    <xf numFmtId="0" fontId="54" fillId="0" borderId="11" xfId="0" applyFont="1" applyBorder="1" applyAlignment="1">
      <alignment horizontal="left" vertical="center"/>
    </xf>
    <xf numFmtId="0" fontId="48" fillId="0" borderId="1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53" fillId="4" borderId="16" xfId="0" applyFont="1" applyFill="1" applyBorder="1" applyAlignment="1">
      <alignment horizontal="left" vertical="center"/>
    </xf>
    <xf numFmtId="0" fontId="53" fillId="4" borderId="91" xfId="0" applyFont="1" applyFill="1" applyBorder="1" applyAlignment="1">
      <alignment horizontal="left" vertical="center"/>
    </xf>
    <xf numFmtId="0" fontId="54" fillId="0" borderId="45" xfId="0" applyFont="1" applyBorder="1" applyAlignment="1">
      <alignment horizontal="left" vertical="center"/>
    </xf>
    <xf numFmtId="0" fontId="54" fillId="0" borderId="47" xfId="0" applyFont="1" applyBorder="1" applyAlignment="1">
      <alignment horizontal="left" vertical="center"/>
    </xf>
    <xf numFmtId="0" fontId="54" fillId="3" borderId="19" xfId="0" applyFont="1" applyFill="1" applyBorder="1" applyAlignment="1">
      <alignment horizontal="left" vertical="center" wrapText="1"/>
    </xf>
    <xf numFmtId="0" fontId="54" fillId="3" borderId="49" xfId="0" applyFont="1" applyFill="1" applyBorder="1" applyAlignment="1">
      <alignment horizontal="left" vertical="center" wrapText="1"/>
    </xf>
    <xf numFmtId="0" fontId="48" fillId="0" borderId="8" xfId="0" applyFont="1" applyBorder="1" applyAlignment="1">
      <alignment horizontal="left" vertical="center"/>
    </xf>
    <xf numFmtId="0" fontId="48" fillId="0" borderId="11" xfId="0" applyFont="1" applyBorder="1" applyAlignment="1">
      <alignment horizontal="left" vertical="center"/>
    </xf>
    <xf numFmtId="0" fontId="48" fillId="16" borderId="19" xfId="0" applyFont="1" applyFill="1" applyBorder="1" applyAlignment="1">
      <alignment horizontal="left" vertical="center" wrapText="1"/>
    </xf>
    <xf numFmtId="0" fontId="48" fillId="16" borderId="49" xfId="0" applyFont="1" applyFill="1" applyBorder="1" applyAlignment="1">
      <alignment horizontal="left" vertical="center" wrapText="1"/>
    </xf>
    <xf numFmtId="49" fontId="54" fillId="0" borderId="19" xfId="0" applyNumberFormat="1" applyFont="1" applyBorder="1" applyAlignment="1">
      <alignment horizontal="left" vertical="center" wrapText="1"/>
    </xf>
    <xf numFmtId="49" fontId="54" fillId="0" borderId="49" xfId="0" applyNumberFormat="1" applyFont="1" applyBorder="1" applyAlignment="1">
      <alignment horizontal="left" vertical="center" wrapText="1"/>
    </xf>
    <xf numFmtId="0" fontId="50" fillId="2" borderId="45" xfId="0" applyFont="1" applyFill="1" applyBorder="1" applyAlignment="1">
      <alignment horizontal="left" vertical="center"/>
    </xf>
    <xf numFmtId="0" fontId="50" fillId="2" borderId="57" xfId="0" applyFont="1" applyFill="1" applyBorder="1" applyAlignment="1">
      <alignment horizontal="left" vertical="center"/>
    </xf>
    <xf numFmtId="0" fontId="52" fillId="7" borderId="18" xfId="0" applyFont="1" applyFill="1" applyBorder="1" applyAlignment="1">
      <alignment horizontal="left" vertical="center"/>
    </xf>
    <xf numFmtId="0" fontId="52" fillId="7" borderId="98" xfId="0" applyFont="1" applyFill="1" applyBorder="1" applyAlignment="1">
      <alignment horizontal="left" vertical="center"/>
    </xf>
    <xf numFmtId="0" fontId="7" fillId="0" borderId="67" xfId="0" applyFont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6" fillId="21" borderId="44" xfId="0" applyFont="1" applyFill="1" applyBorder="1" applyAlignment="1">
      <alignment horizontal="left"/>
    </xf>
    <xf numFmtId="0" fontId="16" fillId="21" borderId="45" xfId="0" applyFont="1" applyFill="1" applyBorder="1" applyAlignment="1">
      <alignment horizontal="left"/>
    </xf>
    <xf numFmtId="0" fontId="16" fillId="21" borderId="57" xfId="0" applyFont="1" applyFill="1" applyBorder="1" applyAlignment="1">
      <alignment horizontal="left"/>
    </xf>
    <xf numFmtId="0" fontId="13" fillId="21" borderId="44" xfId="0" applyFont="1" applyFill="1" applyBorder="1" applyAlignment="1">
      <alignment horizontal="left"/>
    </xf>
    <xf numFmtId="0" fontId="13" fillId="21" borderId="45" xfId="0" applyFont="1" applyFill="1" applyBorder="1" applyAlignment="1">
      <alignment horizontal="left"/>
    </xf>
    <xf numFmtId="0" fontId="13" fillId="21" borderId="57" xfId="0" applyFont="1" applyFill="1" applyBorder="1" applyAlignment="1">
      <alignment horizontal="left"/>
    </xf>
    <xf numFmtId="0" fontId="13" fillId="21" borderId="44" xfId="0" applyFont="1" applyFill="1" applyBorder="1" applyAlignment="1">
      <alignment horizontal="left" wrapText="1"/>
    </xf>
    <xf numFmtId="0" fontId="13" fillId="21" borderId="45" xfId="0" applyFont="1" applyFill="1" applyBorder="1" applyAlignment="1">
      <alignment horizontal="left" wrapText="1"/>
    </xf>
    <xf numFmtId="0" fontId="13" fillId="21" borderId="57" xfId="0" applyFont="1" applyFill="1" applyBorder="1" applyAlignment="1">
      <alignment horizontal="left" wrapText="1"/>
    </xf>
    <xf numFmtId="0" fontId="13" fillId="15" borderId="64" xfId="0" applyFont="1" applyFill="1" applyBorder="1" applyAlignment="1">
      <alignment horizontal="left"/>
    </xf>
    <xf numFmtId="0" fontId="13" fillId="15" borderId="65" xfId="0" applyFont="1" applyFill="1" applyBorder="1" applyAlignment="1">
      <alignment horizontal="left"/>
    </xf>
    <xf numFmtId="0" fontId="13" fillId="15" borderId="66" xfId="0" applyFont="1" applyFill="1" applyBorder="1" applyAlignment="1">
      <alignment horizontal="left"/>
    </xf>
    <xf numFmtId="3" fontId="0" fillId="0" borderId="0" xfId="0" applyNumberFormat="1" applyAlignment="1">
      <alignment horizontal="center"/>
    </xf>
    <xf numFmtId="0" fontId="12" fillId="0" borderId="0" xfId="0" applyFont="1" applyAlignment="1">
      <alignment horizontal="left"/>
    </xf>
    <xf numFmtId="0" fontId="7" fillId="0" borderId="58" xfId="0" applyFont="1" applyBorder="1" applyAlignment="1">
      <alignment horizontal="center"/>
    </xf>
    <xf numFmtId="0" fontId="7" fillId="0" borderId="59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35" fillId="21" borderId="61" xfId="0" applyFont="1" applyFill="1" applyBorder="1" applyAlignment="1">
      <alignment horizontal="left"/>
    </xf>
    <xf numFmtId="0" fontId="35" fillId="21" borderId="62" xfId="0" applyFont="1" applyFill="1" applyBorder="1" applyAlignment="1">
      <alignment horizontal="left"/>
    </xf>
    <xf numFmtId="0" fontId="35" fillId="21" borderId="63" xfId="0" applyFont="1" applyFill="1" applyBorder="1" applyAlignment="1">
      <alignment horizontal="left"/>
    </xf>
    <xf numFmtId="3" fontId="6" fillId="0" borderId="30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13" fillId="21" borderId="30" xfId="0" applyFont="1" applyFill="1" applyBorder="1" applyAlignment="1">
      <alignment horizontal="left"/>
    </xf>
    <xf numFmtId="0" fontId="28" fillId="21" borderId="44" xfId="0" applyFont="1" applyFill="1" applyBorder="1" applyAlignment="1">
      <alignment horizontal="left" wrapText="1"/>
    </xf>
    <xf numFmtId="0" fontId="28" fillId="21" borderId="45" xfId="0" applyFont="1" applyFill="1" applyBorder="1" applyAlignment="1">
      <alignment horizontal="left" wrapText="1"/>
    </xf>
    <xf numFmtId="0" fontId="28" fillId="21" borderId="57" xfId="0" applyFont="1" applyFill="1" applyBorder="1" applyAlignment="1">
      <alignment horizontal="left" wrapText="1"/>
    </xf>
    <xf numFmtId="3" fontId="28" fillId="0" borderId="30" xfId="0" applyNumberFormat="1" applyFont="1" applyBorder="1" applyAlignment="1">
      <alignment horizontal="center"/>
    </xf>
    <xf numFmtId="0" fontId="11" fillId="21" borderId="44" xfId="0" applyFont="1" applyFill="1" applyBorder="1" applyAlignment="1">
      <alignment horizontal="left"/>
    </xf>
    <xf numFmtId="0" fontId="11" fillId="21" borderId="45" xfId="0" applyFont="1" applyFill="1" applyBorder="1" applyAlignment="1">
      <alignment horizontal="left"/>
    </xf>
    <xf numFmtId="0" fontId="11" fillId="21" borderId="57" xfId="0" applyFont="1" applyFill="1" applyBorder="1" applyAlignment="1">
      <alignment horizontal="left"/>
    </xf>
    <xf numFmtId="0" fontId="28" fillId="0" borderId="44" xfId="0" applyFont="1" applyBorder="1" applyAlignment="1">
      <alignment horizontal="left" wrapText="1"/>
    </xf>
    <xf numFmtId="0" fontId="28" fillId="0" borderId="45" xfId="0" applyFont="1" applyBorder="1" applyAlignment="1">
      <alignment horizontal="left" wrapText="1"/>
    </xf>
    <xf numFmtId="0" fontId="28" fillId="0" borderId="57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9" fillId="0" borderId="30" xfId="0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25" fillId="16" borderId="44" xfId="0" applyFont="1" applyFill="1" applyBorder="1" applyAlignment="1">
      <alignment horizontal="left"/>
    </xf>
    <xf numFmtId="0" fontId="25" fillId="16" borderId="45" xfId="0" applyFont="1" applyFill="1" applyBorder="1" applyAlignment="1">
      <alignment horizontal="left"/>
    </xf>
    <xf numFmtId="0" fontId="25" fillId="16" borderId="57" xfId="0" applyFont="1" applyFill="1" applyBorder="1" applyAlignment="1">
      <alignment horizontal="left"/>
    </xf>
    <xf numFmtId="3" fontId="23" fillId="0" borderId="30" xfId="0" applyNumberFormat="1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5" fillId="21" borderId="44" xfId="0" applyFont="1" applyFill="1" applyBorder="1" applyAlignment="1">
      <alignment horizontal="left" vertical="center"/>
    </xf>
    <xf numFmtId="0" fontId="25" fillId="21" borderId="45" xfId="0" applyFont="1" applyFill="1" applyBorder="1" applyAlignment="1">
      <alignment horizontal="left" vertical="center"/>
    </xf>
    <xf numFmtId="0" fontId="25" fillId="21" borderId="57" xfId="0" applyFont="1" applyFill="1" applyBorder="1" applyAlignment="1">
      <alignment horizontal="left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7" xfId="0" applyBorder="1" applyAlignment="1">
      <alignment horizontal="center"/>
    </xf>
    <xf numFmtId="0" fontId="30" fillId="21" borderId="30" xfId="0" applyFont="1" applyFill="1" applyBorder="1" applyAlignment="1">
      <alignment horizontal="left"/>
    </xf>
    <xf numFmtId="0" fontId="0" fillId="21" borderId="30" xfId="0" applyFill="1" applyBorder="1" applyAlignment="1">
      <alignment horizontal="left"/>
    </xf>
    <xf numFmtId="0" fontId="30" fillId="21" borderId="44" xfId="0" applyFont="1" applyFill="1" applyBorder="1" applyAlignment="1">
      <alignment horizontal="left" wrapText="1"/>
    </xf>
    <xf numFmtId="0" fontId="0" fillId="21" borderId="45" xfId="0" applyFill="1" applyBorder="1" applyAlignment="1">
      <alignment horizontal="left" wrapText="1"/>
    </xf>
    <xf numFmtId="0" fontId="0" fillId="21" borderId="57" xfId="0" applyFill="1" applyBorder="1" applyAlignment="1">
      <alignment horizontal="left" wrapText="1"/>
    </xf>
    <xf numFmtId="3" fontId="30" fillId="0" borderId="3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15" borderId="0" xfId="0" applyFont="1" applyFill="1" applyAlignment="1">
      <alignment horizontal="left"/>
    </xf>
    <xf numFmtId="0" fontId="30" fillId="0" borderId="0" xfId="0" applyFont="1" applyAlignment="1">
      <alignment horizontal="left"/>
    </xf>
    <xf numFmtId="0" fontId="18" fillId="21" borderId="44" xfId="0" applyFont="1" applyFill="1" applyBorder="1" applyAlignment="1">
      <alignment horizontal="left" wrapText="1"/>
    </xf>
    <xf numFmtId="0" fontId="18" fillId="21" borderId="45" xfId="0" applyFont="1" applyFill="1" applyBorder="1" applyAlignment="1">
      <alignment horizontal="left" wrapText="1"/>
    </xf>
    <xf numFmtId="0" fontId="18" fillId="21" borderId="57" xfId="0" applyFont="1" applyFill="1" applyBorder="1" applyAlignment="1">
      <alignment horizontal="left" wrapText="1"/>
    </xf>
    <xf numFmtId="0" fontId="34" fillId="21" borderId="44" xfId="0" applyFont="1" applyFill="1" applyBorder="1" applyAlignment="1">
      <alignment horizontal="left" wrapText="1"/>
    </xf>
    <xf numFmtId="0" fontId="34" fillId="21" borderId="45" xfId="0" applyFont="1" applyFill="1" applyBorder="1" applyAlignment="1">
      <alignment horizontal="left" wrapText="1"/>
    </xf>
    <xf numFmtId="0" fontId="34" fillId="21" borderId="57" xfId="0" applyFont="1" applyFill="1" applyBorder="1" applyAlignment="1">
      <alignment horizontal="left" wrapText="1"/>
    </xf>
    <xf numFmtId="0" fontId="18" fillId="0" borderId="0" xfId="0" applyFont="1" applyAlignment="1">
      <alignment horizontal="center"/>
    </xf>
    <xf numFmtId="0" fontId="18" fillId="0" borderId="44" xfId="0" applyFont="1" applyBorder="1" applyAlignment="1">
      <alignment horizontal="left" wrapText="1"/>
    </xf>
    <xf numFmtId="0" fontId="18" fillId="0" borderId="45" xfId="0" applyFont="1" applyBorder="1" applyAlignment="1">
      <alignment horizontal="left" wrapText="1"/>
    </xf>
    <xf numFmtId="0" fontId="18" fillId="0" borderId="57" xfId="0" applyFont="1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6" fillId="21" borderId="0" xfId="0" applyFont="1" applyFill="1" applyAlignment="1">
      <alignment horizontal="left"/>
    </xf>
    <xf numFmtId="0" fontId="12" fillId="21" borderId="44" xfId="0" applyFont="1" applyFill="1" applyBorder="1" applyAlignment="1">
      <alignment horizontal="left" wrapText="1"/>
    </xf>
    <xf numFmtId="0" fontId="12" fillId="21" borderId="45" xfId="0" applyFont="1" applyFill="1" applyBorder="1" applyAlignment="1">
      <alignment horizontal="left" wrapText="1"/>
    </xf>
    <xf numFmtId="0" fontId="12" fillId="21" borderId="57" xfId="0" applyFont="1" applyFill="1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12" fillId="21" borderId="30" xfId="0" applyFont="1" applyFill="1" applyBorder="1" applyAlignment="1">
      <alignment horizontal="left" wrapText="1"/>
    </xf>
    <xf numFmtId="0" fontId="1" fillId="16" borderId="0" xfId="0" applyFont="1" applyFill="1" applyAlignment="1">
      <alignment horizontal="center"/>
    </xf>
    <xf numFmtId="0" fontId="0" fillId="0" borderId="30" xfId="0" applyBorder="1" applyAlignment="1">
      <alignment horizontal="center"/>
    </xf>
    <xf numFmtId="3" fontId="18" fillId="0" borderId="30" xfId="0" applyNumberFormat="1" applyFont="1" applyBorder="1" applyAlignment="1">
      <alignment horizontal="center"/>
    </xf>
    <xf numFmtId="0" fontId="12" fillId="21" borderId="30" xfId="0" applyFont="1" applyFill="1" applyBorder="1" applyAlignment="1">
      <alignment horizontal="left"/>
    </xf>
    <xf numFmtId="0" fontId="22" fillId="21" borderId="44" xfId="0" applyFont="1" applyFill="1" applyBorder="1" applyAlignment="1">
      <alignment horizontal="left" wrapText="1"/>
    </xf>
    <xf numFmtId="3" fontId="18" fillId="0" borderId="44" xfId="0" applyNumberFormat="1" applyFont="1" applyBorder="1" applyAlignment="1">
      <alignment horizontal="center"/>
    </xf>
    <xf numFmtId="3" fontId="18" fillId="0" borderId="45" xfId="0" applyNumberFormat="1" applyFont="1" applyBorder="1" applyAlignment="1">
      <alignment horizontal="center"/>
    </xf>
    <xf numFmtId="3" fontId="18" fillId="0" borderId="57" xfId="0" applyNumberFormat="1" applyFont="1" applyBorder="1" applyAlignment="1">
      <alignment horizontal="center"/>
    </xf>
    <xf numFmtId="0" fontId="18" fillId="21" borderId="44" xfId="0" applyFont="1" applyFill="1" applyBorder="1" applyAlignment="1">
      <alignment horizontal="left"/>
    </xf>
    <xf numFmtId="0" fontId="18" fillId="21" borderId="45" xfId="0" applyFont="1" applyFill="1" applyBorder="1" applyAlignment="1">
      <alignment horizontal="left"/>
    </xf>
    <xf numFmtId="0" fontId="18" fillId="21" borderId="57" xfId="0" applyFont="1" applyFill="1" applyBorder="1" applyAlignment="1">
      <alignment horizontal="left"/>
    </xf>
    <xf numFmtId="0" fontId="12" fillId="21" borderId="44" xfId="0" applyFont="1" applyFill="1" applyBorder="1" applyAlignment="1">
      <alignment horizontal="left" vertical="center" wrapText="1"/>
    </xf>
    <xf numFmtId="0" fontId="12" fillId="21" borderId="45" xfId="0" applyFont="1" applyFill="1" applyBorder="1" applyAlignment="1">
      <alignment horizontal="left" vertical="center" wrapText="1"/>
    </xf>
    <xf numFmtId="0" fontId="12" fillId="21" borderId="57" xfId="0" applyFont="1" applyFill="1" applyBorder="1" applyAlignment="1">
      <alignment horizontal="left" vertical="center" wrapText="1"/>
    </xf>
    <xf numFmtId="0" fontId="12" fillId="16" borderId="44" xfId="0" applyFont="1" applyFill="1" applyBorder="1" applyAlignment="1">
      <alignment horizontal="left"/>
    </xf>
    <xf numFmtId="0" fontId="12" fillId="16" borderId="45" xfId="0" applyFont="1" applyFill="1" applyBorder="1" applyAlignment="1">
      <alignment horizontal="left"/>
    </xf>
    <xf numFmtId="0" fontId="12" fillId="16" borderId="57" xfId="0" applyFont="1" applyFill="1" applyBorder="1" applyAlignment="1">
      <alignment horizontal="left"/>
    </xf>
    <xf numFmtId="0" fontId="12" fillId="21" borderId="44" xfId="0" applyFont="1" applyFill="1" applyBorder="1" applyAlignment="1">
      <alignment horizontal="left" vertical="center"/>
    </xf>
    <xf numFmtId="0" fontId="12" fillId="21" borderId="45" xfId="0" applyFont="1" applyFill="1" applyBorder="1" applyAlignment="1">
      <alignment horizontal="left" vertical="center"/>
    </xf>
    <xf numFmtId="0" fontId="12" fillId="21" borderId="57" xfId="0" applyFont="1" applyFill="1" applyBorder="1" applyAlignment="1">
      <alignment horizontal="left" vertical="center"/>
    </xf>
    <xf numFmtId="0" fontId="36" fillId="21" borderId="45" xfId="0" applyFont="1" applyFill="1" applyBorder="1" applyAlignment="1">
      <alignment horizontal="left" wrapText="1"/>
    </xf>
    <xf numFmtId="0" fontId="36" fillId="21" borderId="57" xfId="0" applyFont="1" applyFill="1" applyBorder="1" applyAlignment="1">
      <alignment horizontal="left" wrapText="1"/>
    </xf>
  </cellXfs>
  <cellStyles count="2">
    <cellStyle name="Excel Built-in Normal" xfId="1" xr:uid="{09BA534C-CA17-4711-AAA9-FFEC846B7039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DELJNI%20IZVE&#352;TAJ%202019/1.JANUAR%202019/NEDELJNI%20IZVE&#352;TAJ%202017/12.%20DECEMBAR/1.31.12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2017"/>
      <sheetName val="kolona4"/>
      <sheetName val="kolona5"/>
      <sheetName val="kolona6"/>
      <sheetName val="kolona7"/>
      <sheetName val="kolona8"/>
      <sheetName val="kolona9"/>
      <sheetName val="kolona 10"/>
      <sheetName val="kolona11"/>
      <sheetName val="kolona12"/>
      <sheetName val="kolona13"/>
      <sheetName val="kolona14"/>
      <sheetName val="kolona15"/>
      <sheetName val="kolona 16"/>
      <sheetName val="kolona17"/>
      <sheetName val="kolona18"/>
      <sheetName val="kolona19"/>
      <sheetName val="kolona21"/>
      <sheetName val="kolona22"/>
      <sheetName val="kolona23"/>
      <sheetName val="zbirno"/>
    </sheetNames>
    <sheetDataSet>
      <sheetData sheetId="0" refreshError="1">
        <row r="147">
          <cell r="M147">
            <v>0</v>
          </cell>
        </row>
        <row r="638">
          <cell r="M638">
            <v>0</v>
          </cell>
        </row>
        <row r="639">
          <cell r="M639">
            <v>0</v>
          </cell>
        </row>
        <row r="640">
          <cell r="M64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4"/>
  <sheetViews>
    <sheetView tabSelected="1" topLeftCell="A822" zoomScale="154" zoomScaleNormal="154" workbookViewId="0">
      <selection activeCell="R655" sqref="R655"/>
    </sheetView>
  </sheetViews>
  <sheetFormatPr defaultRowHeight="15" x14ac:dyDescent="0.25"/>
  <cols>
    <col min="1" max="2" width="2.7109375" style="741" customWidth="1"/>
    <col min="3" max="3" width="4.28515625" style="741" customWidth="1"/>
    <col min="4" max="6" width="3.42578125" style="741" customWidth="1"/>
    <col min="7" max="7" width="3.7109375" style="741" customWidth="1"/>
    <col min="8" max="10" width="9.7109375" style="741" customWidth="1"/>
    <col min="11" max="11" width="8.42578125" style="741" customWidth="1"/>
    <col min="12" max="12" width="10.7109375" style="741" customWidth="1"/>
    <col min="13" max="13" width="10.85546875" style="741" customWidth="1"/>
    <col min="14" max="14" width="7.5703125" style="741" customWidth="1"/>
    <col min="15" max="15" width="10.7109375" style="741" customWidth="1"/>
    <col min="16" max="16" width="10.85546875" style="741" customWidth="1"/>
    <col min="17" max="17" width="7.5703125" style="741" customWidth="1"/>
    <col min="18" max="18" width="10.85546875" style="652" bestFit="1" customWidth="1"/>
    <col min="19" max="16384" width="9.140625" style="652"/>
  </cols>
  <sheetData>
    <row r="1" spans="1:17" ht="11.1" customHeight="1" x14ac:dyDescent="0.2">
      <c r="A1" s="799" t="s">
        <v>596</v>
      </c>
      <c r="B1" s="800"/>
      <c r="C1" s="800"/>
      <c r="D1" s="800"/>
      <c r="E1" s="800"/>
      <c r="F1" s="800"/>
      <c r="G1" s="801"/>
      <c r="H1" s="948" t="s">
        <v>0</v>
      </c>
      <c r="I1" s="949"/>
      <c r="J1" s="949"/>
      <c r="K1" s="949"/>
      <c r="L1" s="949"/>
      <c r="M1" s="949"/>
      <c r="N1" s="949"/>
      <c r="O1" s="949"/>
      <c r="P1" s="949"/>
      <c r="Q1" s="950"/>
    </row>
    <row r="2" spans="1:17" ht="11.1" customHeight="1" x14ac:dyDescent="0.2">
      <c r="A2" s="802"/>
      <c r="B2" s="803"/>
      <c r="C2" s="803"/>
      <c r="D2" s="803"/>
      <c r="E2" s="803"/>
      <c r="F2" s="803"/>
      <c r="G2" s="804"/>
      <c r="H2" s="948"/>
      <c r="I2" s="949"/>
      <c r="J2" s="949"/>
      <c r="K2" s="949"/>
      <c r="L2" s="949"/>
      <c r="M2" s="949"/>
      <c r="N2" s="949"/>
      <c r="O2" s="949"/>
      <c r="P2" s="949"/>
      <c r="Q2" s="950"/>
    </row>
    <row r="3" spans="1:17" ht="21.95" customHeight="1" x14ac:dyDescent="0.2">
      <c r="A3" s="805"/>
      <c r="B3" s="806"/>
      <c r="C3" s="806"/>
      <c r="D3" s="806"/>
      <c r="E3" s="806"/>
      <c r="F3" s="806"/>
      <c r="G3" s="807"/>
      <c r="H3" s="951" t="s">
        <v>1</v>
      </c>
      <c r="I3" s="952"/>
      <c r="J3" s="952"/>
      <c r="K3" s="952"/>
      <c r="L3" s="952"/>
      <c r="M3" s="952"/>
      <c r="N3" s="952"/>
      <c r="O3" s="952"/>
      <c r="P3" s="952"/>
      <c r="Q3" s="953"/>
    </row>
    <row r="4" spans="1:17" ht="21.95" customHeight="1" x14ac:dyDescent="0.2">
      <c r="A4" s="890" t="s">
        <v>2</v>
      </c>
      <c r="B4" s="872" t="s">
        <v>3</v>
      </c>
      <c r="C4" s="872" t="s">
        <v>4</v>
      </c>
      <c r="D4" s="872" t="s">
        <v>5</v>
      </c>
      <c r="E4" s="896" t="s">
        <v>6</v>
      </c>
      <c r="F4" s="896" t="s">
        <v>7</v>
      </c>
      <c r="G4" s="903" t="s">
        <v>8</v>
      </c>
      <c r="H4" s="906" t="s">
        <v>9</v>
      </c>
      <c r="I4" s="907"/>
      <c r="J4" s="907"/>
      <c r="K4" s="908"/>
      <c r="L4" s="960" t="s">
        <v>343</v>
      </c>
      <c r="M4" s="960" t="s">
        <v>597</v>
      </c>
      <c r="N4" s="963" t="s">
        <v>220</v>
      </c>
      <c r="O4" s="960" t="s">
        <v>593</v>
      </c>
      <c r="P4" s="960" t="s">
        <v>597</v>
      </c>
      <c r="Q4" s="963" t="s">
        <v>594</v>
      </c>
    </row>
    <row r="5" spans="1:17" ht="21.95" customHeight="1" x14ac:dyDescent="0.2">
      <c r="A5" s="891"/>
      <c r="B5" s="873"/>
      <c r="C5" s="873"/>
      <c r="D5" s="873"/>
      <c r="E5" s="897"/>
      <c r="F5" s="897"/>
      <c r="G5" s="904"/>
      <c r="H5" s="909"/>
      <c r="I5" s="910"/>
      <c r="J5" s="910"/>
      <c r="K5" s="911"/>
      <c r="L5" s="961"/>
      <c r="M5" s="961"/>
      <c r="N5" s="964"/>
      <c r="O5" s="961"/>
      <c r="P5" s="961"/>
      <c r="Q5" s="964"/>
    </row>
    <row r="6" spans="1:17" ht="21.95" customHeight="1" x14ac:dyDescent="0.2">
      <c r="A6" s="892"/>
      <c r="B6" s="874"/>
      <c r="C6" s="874"/>
      <c r="D6" s="874"/>
      <c r="E6" s="898"/>
      <c r="F6" s="898"/>
      <c r="G6" s="905"/>
      <c r="H6" s="912"/>
      <c r="I6" s="913"/>
      <c r="J6" s="913"/>
      <c r="K6" s="914"/>
      <c r="L6" s="962"/>
      <c r="M6" s="962"/>
      <c r="N6" s="965"/>
      <c r="O6" s="962"/>
      <c r="P6" s="962"/>
      <c r="Q6" s="965"/>
    </row>
    <row r="7" spans="1:17" ht="12" customHeight="1" x14ac:dyDescent="0.2">
      <c r="A7" s="653">
        <v>1</v>
      </c>
      <c r="B7" s="654">
        <v>2</v>
      </c>
      <c r="C7" s="654">
        <v>3</v>
      </c>
      <c r="D7" s="654">
        <v>4</v>
      </c>
      <c r="E7" s="654">
        <v>5</v>
      </c>
      <c r="F7" s="654">
        <v>6</v>
      </c>
      <c r="G7" s="654">
        <v>7</v>
      </c>
      <c r="H7" s="893">
        <v>8</v>
      </c>
      <c r="I7" s="894"/>
      <c r="J7" s="894"/>
      <c r="K7" s="895"/>
      <c r="L7" s="654">
        <v>9</v>
      </c>
      <c r="M7" s="654">
        <v>10</v>
      </c>
      <c r="N7" s="655">
        <v>11</v>
      </c>
      <c r="O7" s="654">
        <v>12</v>
      </c>
      <c r="P7" s="654">
        <v>13</v>
      </c>
      <c r="Q7" s="655">
        <v>14</v>
      </c>
    </row>
    <row r="8" spans="1:17" ht="24.95" customHeight="1" x14ac:dyDescent="0.2">
      <c r="A8" s="607">
        <v>1</v>
      </c>
      <c r="B8" s="608"/>
      <c r="C8" s="578"/>
      <c r="D8" s="578"/>
      <c r="E8" s="578"/>
      <c r="F8" s="578"/>
      <c r="G8" s="578"/>
      <c r="H8" s="954" t="s">
        <v>10</v>
      </c>
      <c r="I8" s="954"/>
      <c r="J8" s="954"/>
      <c r="K8" s="954"/>
      <c r="L8" s="954"/>
      <c r="M8" s="954"/>
      <c r="N8" s="954"/>
      <c r="O8" s="954"/>
      <c r="P8" s="954"/>
      <c r="Q8" s="955"/>
    </row>
    <row r="9" spans="1:17" ht="20.100000000000001" customHeight="1" x14ac:dyDescent="0.2">
      <c r="A9" s="656"/>
      <c r="B9" s="657"/>
      <c r="C9" s="658" t="s">
        <v>21</v>
      </c>
      <c r="D9" s="659"/>
      <c r="E9" s="659"/>
      <c r="F9" s="659"/>
      <c r="G9" s="659"/>
      <c r="H9" s="956" t="s">
        <v>22</v>
      </c>
      <c r="I9" s="956"/>
      <c r="J9" s="956"/>
      <c r="K9" s="956"/>
      <c r="L9" s="956"/>
      <c r="M9" s="956"/>
      <c r="N9" s="956"/>
      <c r="O9" s="956"/>
      <c r="P9" s="956"/>
      <c r="Q9" s="957"/>
    </row>
    <row r="10" spans="1:17" ht="24.95" customHeight="1" x14ac:dyDescent="0.2">
      <c r="A10" s="660"/>
      <c r="B10" s="661"/>
      <c r="C10" s="662" t="s">
        <v>23</v>
      </c>
      <c r="D10" s="663"/>
      <c r="E10" s="663"/>
      <c r="F10" s="663"/>
      <c r="G10" s="663"/>
      <c r="H10" s="958" t="s">
        <v>24</v>
      </c>
      <c r="I10" s="958"/>
      <c r="J10" s="958"/>
      <c r="K10" s="958"/>
      <c r="L10" s="958"/>
      <c r="M10" s="958"/>
      <c r="N10" s="958"/>
      <c r="O10" s="958"/>
      <c r="P10" s="958"/>
      <c r="Q10" s="959"/>
    </row>
    <row r="11" spans="1:17" ht="20.100000000000001" customHeight="1" x14ac:dyDescent="0.2">
      <c r="A11" s="225"/>
      <c r="B11" s="226"/>
      <c r="C11" s="227"/>
      <c r="D11" s="229">
        <v>110</v>
      </c>
      <c r="E11" s="229"/>
      <c r="F11" s="229"/>
      <c r="G11" s="229"/>
      <c r="H11" s="921" t="s">
        <v>19</v>
      </c>
      <c r="I11" s="921"/>
      <c r="J11" s="921"/>
      <c r="K11" s="921"/>
      <c r="L11" s="921"/>
      <c r="M11" s="921"/>
      <c r="N11" s="921"/>
      <c r="O11" s="921"/>
      <c r="P11" s="921"/>
      <c r="Q11" s="922"/>
    </row>
    <row r="12" spans="1:17" ht="12.75" customHeight="1" x14ac:dyDescent="0.2">
      <c r="A12" s="209"/>
      <c r="B12" s="210"/>
      <c r="C12" s="211"/>
      <c r="D12" s="210"/>
      <c r="E12" s="236">
        <v>411</v>
      </c>
      <c r="F12" s="664"/>
      <c r="G12" s="322">
        <v>1</v>
      </c>
      <c r="H12" s="749" t="s">
        <v>25</v>
      </c>
      <c r="I12" s="749"/>
      <c r="J12" s="749"/>
      <c r="K12" s="750"/>
      <c r="L12" s="272">
        <v>3850000</v>
      </c>
      <c r="M12" s="272">
        <v>1893000</v>
      </c>
      <c r="N12" s="243">
        <f t="shared" ref="N12:N22" si="0">SUM(M12/L12)</f>
        <v>0.49168831168831167</v>
      </c>
      <c r="O12" s="272"/>
      <c r="P12" s="272"/>
      <c r="Q12" s="243"/>
    </row>
    <row r="13" spans="1:17" ht="12.75" customHeight="1" x14ac:dyDescent="0.2">
      <c r="A13" s="209"/>
      <c r="B13" s="210"/>
      <c r="C13" s="211"/>
      <c r="D13" s="210"/>
      <c r="E13" s="212">
        <v>412</v>
      </c>
      <c r="F13" s="664"/>
      <c r="G13" s="322">
        <v>2</v>
      </c>
      <c r="H13" s="749" t="s">
        <v>26</v>
      </c>
      <c r="I13" s="749"/>
      <c r="J13" s="749"/>
      <c r="K13" s="750"/>
      <c r="L13" s="272">
        <v>625000</v>
      </c>
      <c r="M13" s="272">
        <v>287000</v>
      </c>
      <c r="N13" s="243">
        <f t="shared" si="0"/>
        <v>0.4592</v>
      </c>
      <c r="O13" s="272"/>
      <c r="P13" s="272"/>
      <c r="Q13" s="243"/>
    </row>
    <row r="14" spans="1:17" ht="12.75" x14ac:dyDescent="0.2">
      <c r="A14" s="209"/>
      <c r="B14" s="210"/>
      <c r="C14" s="211"/>
      <c r="D14" s="210"/>
      <c r="E14" s="213">
        <v>414</v>
      </c>
      <c r="F14" s="258"/>
      <c r="G14" s="322">
        <v>3</v>
      </c>
      <c r="H14" s="749" t="s">
        <v>27</v>
      </c>
      <c r="I14" s="749"/>
      <c r="J14" s="749"/>
      <c r="K14" s="750"/>
      <c r="L14" s="272">
        <v>70000</v>
      </c>
      <c r="M14" s="272">
        <v>0</v>
      </c>
      <c r="N14" s="203">
        <f t="shared" si="0"/>
        <v>0</v>
      </c>
      <c r="O14" s="272"/>
      <c r="P14" s="272"/>
      <c r="Q14" s="203"/>
    </row>
    <row r="15" spans="1:17" ht="12.75" customHeight="1" x14ac:dyDescent="0.2">
      <c r="A15" s="209"/>
      <c r="B15" s="210"/>
      <c r="C15" s="211"/>
      <c r="D15" s="210"/>
      <c r="E15" s="212">
        <v>415</v>
      </c>
      <c r="F15" s="664"/>
      <c r="G15" s="322">
        <v>4</v>
      </c>
      <c r="H15" s="749" t="s">
        <v>28</v>
      </c>
      <c r="I15" s="749"/>
      <c r="J15" s="749"/>
      <c r="K15" s="750"/>
      <c r="L15" s="272">
        <v>85000</v>
      </c>
      <c r="M15" s="272">
        <v>28000</v>
      </c>
      <c r="N15" s="243">
        <f t="shared" si="0"/>
        <v>0.32941176470588235</v>
      </c>
      <c r="O15" s="272"/>
      <c r="P15" s="272"/>
      <c r="Q15" s="243"/>
    </row>
    <row r="16" spans="1:17" ht="12.75" customHeight="1" x14ac:dyDescent="0.2">
      <c r="A16" s="209"/>
      <c r="B16" s="210"/>
      <c r="C16" s="211"/>
      <c r="D16" s="210"/>
      <c r="E16" s="212" t="s">
        <v>183</v>
      </c>
      <c r="F16" s="664"/>
      <c r="G16" s="665" t="s">
        <v>457</v>
      </c>
      <c r="H16" s="749" t="s">
        <v>154</v>
      </c>
      <c r="I16" s="749"/>
      <c r="J16" s="749"/>
      <c r="K16" s="750"/>
      <c r="L16" s="272">
        <v>1830000</v>
      </c>
      <c r="M16" s="272">
        <v>832000</v>
      </c>
      <c r="N16" s="243">
        <f t="shared" si="0"/>
        <v>0.45464480874316943</v>
      </c>
      <c r="O16" s="272"/>
      <c r="P16" s="272"/>
      <c r="Q16" s="243"/>
    </row>
    <row r="17" spans="1:17" ht="12.75" customHeight="1" x14ac:dyDescent="0.2">
      <c r="A17" s="209"/>
      <c r="B17" s="210"/>
      <c r="C17" s="211"/>
      <c r="D17" s="210"/>
      <c r="E17" s="212">
        <v>422</v>
      </c>
      <c r="F17" s="664"/>
      <c r="G17" s="322">
        <v>6</v>
      </c>
      <c r="H17" s="749" t="s">
        <v>29</v>
      </c>
      <c r="I17" s="749"/>
      <c r="J17" s="749"/>
      <c r="K17" s="750"/>
      <c r="L17" s="272">
        <v>75000</v>
      </c>
      <c r="M17" s="272">
        <v>57000</v>
      </c>
      <c r="N17" s="243">
        <f t="shared" si="0"/>
        <v>0.76</v>
      </c>
      <c r="O17" s="272"/>
      <c r="P17" s="272"/>
      <c r="Q17" s="243"/>
    </row>
    <row r="18" spans="1:17" ht="12.75" customHeight="1" x14ac:dyDescent="0.2">
      <c r="A18" s="209"/>
      <c r="B18" s="210"/>
      <c r="C18" s="211"/>
      <c r="D18" s="210"/>
      <c r="E18" s="212">
        <v>423</v>
      </c>
      <c r="F18" s="664"/>
      <c r="G18" s="322">
        <v>7</v>
      </c>
      <c r="H18" s="763" t="s">
        <v>14</v>
      </c>
      <c r="I18" s="763"/>
      <c r="J18" s="763"/>
      <c r="K18" s="764"/>
      <c r="L18" s="272">
        <v>2600000</v>
      </c>
      <c r="M18" s="272">
        <v>1317000</v>
      </c>
      <c r="N18" s="243">
        <f t="shared" si="0"/>
        <v>0.50653846153846149</v>
      </c>
      <c r="O18" s="272">
        <v>8000000</v>
      </c>
      <c r="P18" s="272">
        <v>4505000</v>
      </c>
      <c r="Q18" s="243">
        <f>SUM(P18/O18)</f>
        <v>0.56312499999999999</v>
      </c>
    </row>
    <row r="19" spans="1:17" ht="12.75" customHeight="1" x14ac:dyDescent="0.2">
      <c r="A19" s="209"/>
      <c r="B19" s="210"/>
      <c r="C19" s="211"/>
      <c r="D19" s="210"/>
      <c r="E19" s="213">
        <v>426</v>
      </c>
      <c r="F19" s="664"/>
      <c r="G19" s="322">
        <v>8</v>
      </c>
      <c r="H19" s="763" t="s">
        <v>30</v>
      </c>
      <c r="I19" s="763"/>
      <c r="J19" s="763"/>
      <c r="K19" s="764"/>
      <c r="L19" s="272">
        <v>301000</v>
      </c>
      <c r="M19" s="272">
        <v>179000</v>
      </c>
      <c r="N19" s="243">
        <f t="shared" si="0"/>
        <v>0.59468438538205981</v>
      </c>
      <c r="O19" s="272"/>
      <c r="P19" s="272"/>
      <c r="Q19" s="243"/>
    </row>
    <row r="20" spans="1:17" ht="12.75" customHeight="1" x14ac:dyDescent="0.2">
      <c r="A20" s="209"/>
      <c r="B20" s="210"/>
      <c r="C20" s="211"/>
      <c r="D20" s="210"/>
      <c r="E20" s="213">
        <v>481</v>
      </c>
      <c r="F20" s="664"/>
      <c r="G20" s="322">
        <v>9</v>
      </c>
      <c r="H20" s="826" t="s">
        <v>32</v>
      </c>
      <c r="I20" s="826"/>
      <c r="J20" s="826"/>
      <c r="K20" s="827"/>
      <c r="L20" s="274">
        <v>2600000</v>
      </c>
      <c r="M20" s="274">
        <v>1438000</v>
      </c>
      <c r="N20" s="243">
        <f t="shared" si="0"/>
        <v>0.55307692307692302</v>
      </c>
      <c r="O20" s="274"/>
      <c r="P20" s="274"/>
      <c r="Q20" s="243"/>
    </row>
    <row r="21" spans="1:17" s="666" customFormat="1" ht="12.75" customHeight="1" x14ac:dyDescent="0.2">
      <c r="A21" s="209"/>
      <c r="B21" s="210"/>
      <c r="C21" s="211"/>
      <c r="D21" s="210"/>
      <c r="E21" s="210"/>
      <c r="F21" s="210"/>
      <c r="G21" s="210"/>
      <c r="H21" s="787" t="s">
        <v>348</v>
      </c>
      <c r="I21" s="787"/>
      <c r="J21" s="787"/>
      <c r="K21" s="788"/>
      <c r="L21" s="207">
        <f>SUM(L12:L20)</f>
        <v>12036000</v>
      </c>
      <c r="M21" s="207">
        <f>SUM(M12:M20)</f>
        <v>6031000</v>
      </c>
      <c r="N21" s="497">
        <f t="shared" si="0"/>
        <v>0.50108009305417078</v>
      </c>
      <c r="O21" s="207">
        <f>SUM(O12:O20)</f>
        <v>8000000</v>
      </c>
      <c r="P21" s="207">
        <f>SUM(P12:P20)</f>
        <v>4505000</v>
      </c>
      <c r="Q21" s="497">
        <f>SUM(P21/O21)</f>
        <v>0.56312499999999999</v>
      </c>
    </row>
    <row r="22" spans="1:17" s="667" customFormat="1" ht="12.75" customHeight="1" x14ac:dyDescent="0.2">
      <c r="A22" s="209"/>
      <c r="B22" s="210"/>
      <c r="C22" s="211"/>
      <c r="D22" s="210"/>
      <c r="E22" s="210"/>
      <c r="F22" s="213" t="s">
        <v>15</v>
      </c>
      <c r="G22" s="210"/>
      <c r="H22" s="749" t="s">
        <v>16</v>
      </c>
      <c r="I22" s="749"/>
      <c r="J22" s="749"/>
      <c r="K22" s="750"/>
      <c r="L22" s="272">
        <f>SUM(L21-L23)</f>
        <v>12036000</v>
      </c>
      <c r="M22" s="272">
        <f>SUM(M21-M23)</f>
        <v>6031000</v>
      </c>
      <c r="N22" s="243">
        <f t="shared" si="0"/>
        <v>0.50108009305417078</v>
      </c>
      <c r="O22" s="272"/>
      <c r="P22" s="272"/>
      <c r="Q22" s="243"/>
    </row>
    <row r="23" spans="1:17" s="506" customFormat="1" ht="12.6" customHeight="1" x14ac:dyDescent="0.2">
      <c r="A23" s="209"/>
      <c r="B23" s="210"/>
      <c r="C23" s="211"/>
      <c r="D23" s="210"/>
      <c r="E23" s="210"/>
      <c r="F23" s="212" t="s">
        <v>39</v>
      </c>
      <c r="G23" s="213"/>
      <c r="H23" s="810" t="s">
        <v>492</v>
      </c>
      <c r="I23" s="810"/>
      <c r="J23" s="810"/>
      <c r="K23" s="811"/>
      <c r="L23" s="214"/>
      <c r="M23" s="214"/>
      <c r="N23" s="215"/>
      <c r="O23" s="214">
        <v>8000000</v>
      </c>
      <c r="P23" s="214">
        <f>SUM(P21)</f>
        <v>4505000</v>
      </c>
      <c r="Q23" s="215">
        <f>SUM(P23/O23)</f>
        <v>0.56312499999999999</v>
      </c>
    </row>
    <row r="24" spans="1:17" s="667" customFormat="1" ht="24.95" customHeight="1" x14ac:dyDescent="0.2">
      <c r="A24" s="616"/>
      <c r="B24" s="348"/>
      <c r="C24" s="668" t="s">
        <v>11</v>
      </c>
      <c r="D24" s="669"/>
      <c r="E24" s="669"/>
      <c r="F24" s="669"/>
      <c r="G24" s="669"/>
      <c r="H24" s="877" t="s">
        <v>41</v>
      </c>
      <c r="I24" s="877"/>
      <c r="J24" s="877"/>
      <c r="K24" s="877"/>
      <c r="L24" s="877"/>
      <c r="M24" s="877"/>
      <c r="N24" s="877"/>
      <c r="O24" s="877"/>
      <c r="P24" s="877"/>
      <c r="Q24" s="878"/>
    </row>
    <row r="25" spans="1:17" s="667" customFormat="1" ht="24.95" customHeight="1" x14ac:dyDescent="0.2">
      <c r="A25" s="670"/>
      <c r="B25" s="268"/>
      <c r="C25" s="671" t="s">
        <v>17</v>
      </c>
      <c r="D25" s="268"/>
      <c r="E25" s="268"/>
      <c r="F25" s="268"/>
      <c r="G25" s="268"/>
      <c r="H25" s="899" t="s">
        <v>18</v>
      </c>
      <c r="I25" s="899"/>
      <c r="J25" s="899"/>
      <c r="K25" s="899"/>
      <c r="L25" s="899"/>
      <c r="M25" s="899"/>
      <c r="N25" s="899"/>
      <c r="O25" s="899"/>
      <c r="P25" s="899"/>
      <c r="Q25" s="900"/>
    </row>
    <row r="26" spans="1:17" s="667" customFormat="1" ht="18" customHeight="1" x14ac:dyDescent="0.2">
      <c r="A26" s="306"/>
      <c r="B26" s="307"/>
      <c r="C26" s="194"/>
      <c r="D26" s="193">
        <v>111</v>
      </c>
      <c r="E26" s="193"/>
      <c r="F26" s="193"/>
      <c r="G26" s="193"/>
      <c r="H26" s="966" t="s">
        <v>19</v>
      </c>
      <c r="I26" s="966"/>
      <c r="J26" s="966"/>
      <c r="K26" s="966"/>
      <c r="L26" s="966"/>
      <c r="M26" s="966"/>
      <c r="N26" s="966"/>
      <c r="O26" s="966"/>
      <c r="P26" s="966"/>
      <c r="Q26" s="967"/>
    </row>
    <row r="27" spans="1:17" s="667" customFormat="1" ht="12.75" customHeight="1" x14ac:dyDescent="0.2">
      <c r="A27" s="209"/>
      <c r="B27" s="210"/>
      <c r="C27" s="211"/>
      <c r="D27" s="210"/>
      <c r="E27" s="213">
        <v>481</v>
      </c>
      <c r="F27" s="213"/>
      <c r="G27" s="322">
        <v>10</v>
      </c>
      <c r="H27" s="832" t="s">
        <v>20</v>
      </c>
      <c r="I27" s="832"/>
      <c r="J27" s="832"/>
      <c r="K27" s="833"/>
      <c r="L27" s="672">
        <v>200000</v>
      </c>
      <c r="M27" s="672">
        <v>0</v>
      </c>
      <c r="N27" s="381">
        <f>SUM(M27/L27)</f>
        <v>0</v>
      </c>
      <c r="O27" s="672"/>
      <c r="P27" s="672"/>
      <c r="Q27" s="381"/>
    </row>
    <row r="28" spans="1:17" s="667" customFormat="1" ht="12.75" x14ac:dyDescent="0.2">
      <c r="A28" s="209"/>
      <c r="B28" s="210"/>
      <c r="C28" s="211"/>
      <c r="D28" s="210"/>
      <c r="E28" s="210"/>
      <c r="F28" s="210"/>
      <c r="G28" s="210"/>
      <c r="H28" s="787" t="s">
        <v>347</v>
      </c>
      <c r="I28" s="787"/>
      <c r="J28" s="787"/>
      <c r="K28" s="788"/>
      <c r="L28" s="673">
        <f>SUM(L27)</f>
        <v>200000</v>
      </c>
      <c r="M28" s="674">
        <f>SUM(M27)</f>
        <v>0</v>
      </c>
      <c r="N28" s="497">
        <f>SUM(M28/L28)</f>
        <v>0</v>
      </c>
      <c r="O28" s="673"/>
      <c r="P28" s="674"/>
      <c r="Q28" s="497"/>
    </row>
    <row r="29" spans="1:17" s="667" customFormat="1" ht="12.75" x14ac:dyDescent="0.2">
      <c r="A29" s="246"/>
      <c r="B29" s="247"/>
      <c r="C29" s="248"/>
      <c r="D29" s="247"/>
      <c r="E29" s="247"/>
      <c r="F29" s="324" t="s">
        <v>15</v>
      </c>
      <c r="G29" s="247"/>
      <c r="H29" s="779" t="s">
        <v>16</v>
      </c>
      <c r="I29" s="779"/>
      <c r="J29" s="779"/>
      <c r="K29" s="780"/>
      <c r="L29" s="418">
        <f>SUM(L28)</f>
        <v>200000</v>
      </c>
      <c r="M29" s="418">
        <f>SUM(M28)</f>
        <v>0</v>
      </c>
      <c r="N29" s="326">
        <f>SUM(M29/L29)</f>
        <v>0</v>
      </c>
      <c r="O29" s="418"/>
      <c r="P29" s="418"/>
      <c r="Q29" s="326"/>
    </row>
    <row r="30" spans="1:17" ht="24" customHeight="1" x14ac:dyDescent="0.2">
      <c r="A30" s="675"/>
      <c r="B30" s="676"/>
      <c r="C30" s="677" t="s">
        <v>21</v>
      </c>
      <c r="D30" s="630"/>
      <c r="E30" s="630"/>
      <c r="F30" s="630"/>
      <c r="G30" s="630"/>
      <c r="H30" s="968" t="s">
        <v>34</v>
      </c>
      <c r="I30" s="968"/>
      <c r="J30" s="968"/>
      <c r="K30" s="968"/>
      <c r="L30" s="968"/>
      <c r="M30" s="968"/>
      <c r="N30" s="968"/>
      <c r="O30" s="968"/>
      <c r="P30" s="968"/>
      <c r="Q30" s="969"/>
    </row>
    <row r="31" spans="1:17" ht="24" customHeight="1" x14ac:dyDescent="0.2">
      <c r="A31" s="406"/>
      <c r="B31" s="407"/>
      <c r="C31" s="319" t="s">
        <v>458</v>
      </c>
      <c r="D31" s="678"/>
      <c r="E31" s="678"/>
      <c r="F31" s="678"/>
      <c r="G31" s="678"/>
      <c r="H31" s="899" t="s">
        <v>493</v>
      </c>
      <c r="I31" s="899"/>
      <c r="J31" s="899"/>
      <c r="K31" s="899"/>
      <c r="L31" s="899"/>
      <c r="M31" s="899"/>
      <c r="N31" s="899"/>
      <c r="O31" s="899"/>
      <c r="P31" s="899"/>
      <c r="Q31" s="900"/>
    </row>
    <row r="32" spans="1:17" ht="15.95" customHeight="1" x14ac:dyDescent="0.2">
      <c r="A32" s="225"/>
      <c r="B32" s="226"/>
      <c r="C32" s="227"/>
      <c r="D32" s="229">
        <v>160</v>
      </c>
      <c r="E32" s="229"/>
      <c r="F32" s="229"/>
      <c r="G32" s="229"/>
      <c r="H32" s="901" t="s">
        <v>164</v>
      </c>
      <c r="I32" s="901"/>
      <c r="J32" s="901"/>
      <c r="K32" s="901"/>
      <c r="L32" s="901"/>
      <c r="M32" s="901"/>
      <c r="N32" s="901"/>
      <c r="O32" s="901"/>
      <c r="P32" s="901"/>
      <c r="Q32" s="902"/>
    </row>
    <row r="33" spans="1:17" ht="12.75" customHeight="1" x14ac:dyDescent="0.2">
      <c r="A33" s="209"/>
      <c r="B33" s="210"/>
      <c r="C33" s="211"/>
      <c r="D33" s="210"/>
      <c r="E33" s="212" t="s">
        <v>183</v>
      </c>
      <c r="F33" s="664"/>
      <c r="G33" s="665" t="s">
        <v>428</v>
      </c>
      <c r="H33" s="749" t="s">
        <v>154</v>
      </c>
      <c r="I33" s="749"/>
      <c r="J33" s="749"/>
      <c r="K33" s="750"/>
      <c r="L33" s="272">
        <v>50000</v>
      </c>
      <c r="M33" s="272">
        <v>0</v>
      </c>
      <c r="N33" s="243">
        <f>SUM(M33/L33)</f>
        <v>0</v>
      </c>
      <c r="O33" s="272"/>
      <c r="P33" s="272"/>
      <c r="Q33" s="243"/>
    </row>
    <row r="34" spans="1:17" ht="12.6" customHeight="1" x14ac:dyDescent="0.2">
      <c r="A34" s="209"/>
      <c r="B34" s="210"/>
      <c r="C34" s="618"/>
      <c r="D34" s="210"/>
      <c r="E34" s="233">
        <v>423</v>
      </c>
      <c r="F34" s="210"/>
      <c r="G34" s="322">
        <v>12</v>
      </c>
      <c r="H34" s="749" t="s">
        <v>14</v>
      </c>
      <c r="I34" s="749"/>
      <c r="J34" s="749"/>
      <c r="K34" s="750"/>
      <c r="L34" s="242">
        <v>50000</v>
      </c>
      <c r="M34" s="242">
        <v>0</v>
      </c>
      <c r="N34" s="243">
        <f>SUM(M34/L34)</f>
        <v>0</v>
      </c>
      <c r="O34" s="242"/>
      <c r="P34" s="242"/>
      <c r="Q34" s="243"/>
    </row>
    <row r="35" spans="1:17" s="667" customFormat="1" ht="12.6" customHeight="1" x14ac:dyDescent="0.2">
      <c r="A35" s="246"/>
      <c r="B35" s="247"/>
      <c r="C35" s="248"/>
      <c r="D35" s="247"/>
      <c r="E35" s="247"/>
      <c r="F35" s="247"/>
      <c r="G35" s="247"/>
      <c r="H35" s="830" t="s">
        <v>349</v>
      </c>
      <c r="I35" s="830"/>
      <c r="J35" s="830"/>
      <c r="K35" s="831"/>
      <c r="L35" s="679">
        <f>SUM(L33:L34)</f>
        <v>100000</v>
      </c>
      <c r="M35" s="680">
        <f>SUM(M33:M34)</f>
        <v>0</v>
      </c>
      <c r="N35" s="681">
        <f>SUM(M35/L35)</f>
        <v>0</v>
      </c>
      <c r="O35" s="679"/>
      <c r="P35" s="680"/>
      <c r="Q35" s="681"/>
    </row>
    <row r="36" spans="1:17" s="667" customFormat="1" ht="12.6" customHeight="1" x14ac:dyDescent="0.2">
      <c r="A36" s="218"/>
      <c r="B36" s="231"/>
      <c r="C36" s="232"/>
      <c r="D36" s="231"/>
      <c r="E36" s="231"/>
      <c r="F36" s="233" t="s">
        <v>15</v>
      </c>
      <c r="G36" s="231"/>
      <c r="H36" s="773" t="s">
        <v>16</v>
      </c>
      <c r="I36" s="773"/>
      <c r="J36" s="773"/>
      <c r="K36" s="774"/>
      <c r="L36" s="239">
        <f>SUM(L35)</f>
        <v>100000</v>
      </c>
      <c r="M36" s="239">
        <f>SUM(M35)</f>
        <v>0</v>
      </c>
      <c r="N36" s="682">
        <f>SUM(M36/L36)</f>
        <v>0</v>
      </c>
      <c r="O36" s="239"/>
      <c r="P36" s="239"/>
      <c r="Q36" s="682"/>
    </row>
    <row r="37" spans="1:17" s="667" customFormat="1" ht="24.95" customHeight="1" x14ac:dyDescent="0.2">
      <c r="A37" s="616"/>
      <c r="B37" s="348"/>
      <c r="C37" s="668" t="s">
        <v>11</v>
      </c>
      <c r="D37" s="669"/>
      <c r="E37" s="669"/>
      <c r="F37" s="669"/>
      <c r="G37" s="669"/>
      <c r="H37" s="846" t="s">
        <v>41</v>
      </c>
      <c r="I37" s="846"/>
      <c r="J37" s="846"/>
      <c r="K37" s="846"/>
      <c r="L37" s="846"/>
      <c r="M37" s="846"/>
      <c r="N37" s="846"/>
      <c r="O37" s="846"/>
      <c r="P37" s="846"/>
      <c r="Q37" s="847"/>
    </row>
    <row r="38" spans="1:17" s="667" customFormat="1" ht="24.95" customHeight="1" x14ac:dyDescent="0.2">
      <c r="A38" s="670"/>
      <c r="B38" s="268"/>
      <c r="C38" s="671" t="s">
        <v>12</v>
      </c>
      <c r="D38" s="268"/>
      <c r="E38" s="268"/>
      <c r="F38" s="268"/>
      <c r="G38" s="268"/>
      <c r="H38" s="785" t="s">
        <v>13</v>
      </c>
      <c r="I38" s="785"/>
      <c r="J38" s="785"/>
      <c r="K38" s="785"/>
      <c r="L38" s="785"/>
      <c r="M38" s="785"/>
      <c r="N38" s="785"/>
      <c r="O38" s="785"/>
      <c r="P38" s="785"/>
      <c r="Q38" s="786"/>
    </row>
    <row r="39" spans="1:17" s="667" customFormat="1" ht="18" customHeight="1" x14ac:dyDescent="0.2">
      <c r="A39" s="306"/>
      <c r="B39" s="307"/>
      <c r="C39" s="193"/>
      <c r="D39" s="193">
        <v>360</v>
      </c>
      <c r="E39" s="193"/>
      <c r="F39" s="193"/>
      <c r="G39" s="193"/>
      <c r="H39" s="824" t="s">
        <v>451</v>
      </c>
      <c r="I39" s="824"/>
      <c r="J39" s="824"/>
      <c r="K39" s="824"/>
      <c r="L39" s="824"/>
      <c r="M39" s="824"/>
      <c r="N39" s="824"/>
      <c r="O39" s="824"/>
      <c r="P39" s="824"/>
      <c r="Q39" s="825"/>
    </row>
    <row r="40" spans="1:17" s="667" customFormat="1" ht="14.1" customHeight="1" x14ac:dyDescent="0.2">
      <c r="A40" s="209"/>
      <c r="B40" s="210"/>
      <c r="C40" s="210"/>
      <c r="D40" s="210"/>
      <c r="E40" s="212" t="s">
        <v>183</v>
      </c>
      <c r="F40" s="210"/>
      <c r="G40" s="665" t="s">
        <v>494</v>
      </c>
      <c r="H40" s="763" t="s">
        <v>154</v>
      </c>
      <c r="I40" s="763"/>
      <c r="J40" s="763"/>
      <c r="K40" s="764"/>
      <c r="L40" s="272">
        <v>20000</v>
      </c>
      <c r="M40" s="272">
        <v>6000</v>
      </c>
      <c r="N40" s="243">
        <f>SUM(M40/L40)</f>
        <v>0.3</v>
      </c>
      <c r="O40" s="272"/>
      <c r="P40" s="272"/>
      <c r="Q40" s="243"/>
    </row>
    <row r="41" spans="1:17" s="667" customFormat="1" ht="14.1" customHeight="1" x14ac:dyDescent="0.2">
      <c r="A41" s="209"/>
      <c r="B41" s="210"/>
      <c r="C41" s="210"/>
      <c r="D41" s="210"/>
      <c r="E41" s="212">
        <v>423</v>
      </c>
      <c r="F41" s="210"/>
      <c r="G41" s="200">
        <v>14</v>
      </c>
      <c r="H41" s="763" t="s">
        <v>14</v>
      </c>
      <c r="I41" s="763"/>
      <c r="J41" s="763"/>
      <c r="K41" s="764"/>
      <c r="L41" s="272">
        <v>280000</v>
      </c>
      <c r="M41" s="272">
        <v>201000</v>
      </c>
      <c r="N41" s="243">
        <f>SUM(M41/L41)</f>
        <v>0.71785714285714286</v>
      </c>
      <c r="O41" s="272"/>
      <c r="P41" s="272"/>
      <c r="Q41" s="243"/>
    </row>
    <row r="42" spans="1:17" s="667" customFormat="1" ht="14.1" customHeight="1" x14ac:dyDescent="0.2">
      <c r="A42" s="209"/>
      <c r="B42" s="210"/>
      <c r="C42" s="210"/>
      <c r="D42" s="210"/>
      <c r="E42" s="210"/>
      <c r="F42" s="210"/>
      <c r="G42" s="210"/>
      <c r="H42" s="787" t="s">
        <v>350</v>
      </c>
      <c r="I42" s="787"/>
      <c r="J42" s="787"/>
      <c r="K42" s="788"/>
      <c r="L42" s="673">
        <f>SUM(L40:L41)</f>
        <v>300000</v>
      </c>
      <c r="M42" s="683">
        <f>SUM(M40:M41)</f>
        <v>207000</v>
      </c>
      <c r="N42" s="684">
        <f>SUM(M42/L42)</f>
        <v>0.69</v>
      </c>
      <c r="O42" s="673"/>
      <c r="P42" s="683"/>
      <c r="Q42" s="684"/>
    </row>
    <row r="43" spans="1:17" s="667" customFormat="1" ht="14.1" customHeight="1" x14ac:dyDescent="0.2">
      <c r="A43" s="218"/>
      <c r="B43" s="231"/>
      <c r="C43" s="231"/>
      <c r="D43" s="231"/>
      <c r="E43" s="231"/>
      <c r="F43" s="213" t="s">
        <v>15</v>
      </c>
      <c r="G43" s="231"/>
      <c r="H43" s="749" t="s">
        <v>16</v>
      </c>
      <c r="I43" s="749"/>
      <c r="J43" s="749"/>
      <c r="K43" s="750"/>
      <c r="L43" s="272">
        <f>SUM(L42)</f>
        <v>300000</v>
      </c>
      <c r="M43" s="272">
        <f>SUM(M42)</f>
        <v>207000</v>
      </c>
      <c r="N43" s="243">
        <f>SUM(M43/L43)</f>
        <v>0.69</v>
      </c>
      <c r="O43" s="272"/>
      <c r="P43" s="272"/>
      <c r="Q43" s="243"/>
    </row>
    <row r="44" spans="1:17" s="667" customFormat="1" ht="14.1" customHeight="1" x14ac:dyDescent="0.2">
      <c r="A44" s="885"/>
      <c r="B44" s="886"/>
      <c r="C44" s="886"/>
      <c r="D44" s="886"/>
      <c r="E44" s="886"/>
      <c r="F44" s="886"/>
      <c r="G44" s="886"/>
      <c r="H44" s="886"/>
      <c r="I44" s="886"/>
      <c r="J44" s="886"/>
      <c r="K44" s="886"/>
      <c r="L44" s="886"/>
      <c r="M44" s="886"/>
      <c r="N44" s="886"/>
      <c r="O44" s="886"/>
      <c r="P44" s="886"/>
      <c r="Q44" s="887"/>
    </row>
    <row r="45" spans="1:17" ht="14.1" customHeight="1" x14ac:dyDescent="0.2">
      <c r="A45" s="166"/>
      <c r="B45" s="167"/>
      <c r="C45" s="167"/>
      <c r="D45" s="167"/>
      <c r="E45" s="167"/>
      <c r="F45" s="167"/>
      <c r="G45" s="167"/>
      <c r="H45" s="795" t="s">
        <v>397</v>
      </c>
      <c r="I45" s="795"/>
      <c r="J45" s="795"/>
      <c r="K45" s="795"/>
      <c r="L45" s="167"/>
      <c r="M45" s="167"/>
      <c r="N45" s="167"/>
      <c r="O45" s="167"/>
      <c r="P45" s="167"/>
      <c r="Q45" s="685"/>
    </row>
    <row r="46" spans="1:17" s="506" customFormat="1" ht="14.1" customHeight="1" x14ac:dyDescent="0.2">
      <c r="A46" s="209"/>
      <c r="B46" s="210"/>
      <c r="C46" s="210"/>
      <c r="D46" s="210"/>
      <c r="E46" s="210"/>
      <c r="F46" s="216" t="s">
        <v>15</v>
      </c>
      <c r="G46" s="210"/>
      <c r="H46" s="787" t="s">
        <v>16</v>
      </c>
      <c r="I46" s="787"/>
      <c r="J46" s="787"/>
      <c r="K46" s="788"/>
      <c r="L46" s="217">
        <f>SUM(L22+L29+L36+L43)</f>
        <v>12636000</v>
      </c>
      <c r="M46" s="217">
        <f>SUM(M22+M29+M36+M43)</f>
        <v>6238000</v>
      </c>
      <c r="N46" s="208">
        <f>SUM(M46/L46)</f>
        <v>0.49366888255777147</v>
      </c>
      <c r="O46" s="217"/>
      <c r="P46" s="217"/>
      <c r="Q46" s="208"/>
    </row>
    <row r="47" spans="1:17" s="506" customFormat="1" ht="14.1" customHeight="1" thickBot="1" x14ac:dyDescent="0.25">
      <c r="A47" s="209"/>
      <c r="B47" s="210"/>
      <c r="C47" s="210"/>
      <c r="D47" s="210"/>
      <c r="E47" s="210"/>
      <c r="F47" s="216" t="s">
        <v>39</v>
      </c>
      <c r="G47" s="210"/>
      <c r="H47" s="808" t="s">
        <v>354</v>
      </c>
      <c r="I47" s="808"/>
      <c r="J47" s="808"/>
      <c r="K47" s="809"/>
      <c r="L47" s="217"/>
      <c r="M47" s="217"/>
      <c r="N47" s="208"/>
      <c r="O47" s="217">
        <f>SUM(O23)</f>
        <v>8000000</v>
      </c>
      <c r="P47" s="217">
        <f>SUM(P23)</f>
        <v>4505000</v>
      </c>
      <c r="Q47" s="208">
        <f>SUM(P47/O47)</f>
        <v>0.56312499999999999</v>
      </c>
    </row>
    <row r="48" spans="1:17" s="666" customFormat="1" ht="14.25" thickTop="1" thickBot="1" x14ac:dyDescent="0.25">
      <c r="A48" s="686"/>
      <c r="B48" s="687"/>
      <c r="C48" s="688"/>
      <c r="D48" s="688"/>
      <c r="E48" s="688"/>
      <c r="F48" s="688"/>
      <c r="G48" s="688"/>
      <c r="H48" s="860" t="s">
        <v>35</v>
      </c>
      <c r="I48" s="860"/>
      <c r="J48" s="860"/>
      <c r="K48" s="861"/>
      <c r="L48" s="689">
        <f>SUM(L21+L28+L35+L42)</f>
        <v>12636000</v>
      </c>
      <c r="M48" s="690">
        <f>SUM(M21+M28+M35+M42)</f>
        <v>6238000</v>
      </c>
      <c r="N48" s="691">
        <f>SUM(M48/L48)</f>
        <v>0.49366888255777147</v>
      </c>
      <c r="O48" s="689">
        <f>SUM(O21+O28+O35+O42)</f>
        <v>8000000</v>
      </c>
      <c r="P48" s="690">
        <f>SUM(P21+P28+P35+P42)</f>
        <v>4505000</v>
      </c>
      <c r="Q48" s="691">
        <f>SUM(P48/O48)</f>
        <v>0.56312499999999999</v>
      </c>
    </row>
    <row r="49" spans="1:17" ht="16.5" thickTop="1" x14ac:dyDescent="0.2">
      <c r="A49" s="607">
        <v>2</v>
      </c>
      <c r="B49" s="608"/>
      <c r="C49" s="578"/>
      <c r="D49" s="578"/>
      <c r="E49" s="578"/>
      <c r="F49" s="578"/>
      <c r="G49" s="578"/>
      <c r="H49" s="888" t="s">
        <v>36</v>
      </c>
      <c r="I49" s="888"/>
      <c r="J49" s="888"/>
      <c r="K49" s="888"/>
      <c r="L49" s="888"/>
      <c r="M49" s="888"/>
      <c r="N49" s="888"/>
      <c r="O49" s="888"/>
      <c r="P49" s="888"/>
      <c r="Q49" s="889"/>
    </row>
    <row r="50" spans="1:17" ht="15.75" x14ac:dyDescent="0.2">
      <c r="A50" s="692"/>
      <c r="B50" s="693"/>
      <c r="C50" s="694" t="s">
        <v>21</v>
      </c>
      <c r="D50" s="695"/>
      <c r="E50" s="695"/>
      <c r="F50" s="695"/>
      <c r="G50" s="695"/>
      <c r="H50" s="789" t="s">
        <v>22</v>
      </c>
      <c r="I50" s="789"/>
      <c r="J50" s="789"/>
      <c r="K50" s="789"/>
      <c r="L50" s="789"/>
      <c r="M50" s="789"/>
      <c r="N50" s="789"/>
      <c r="O50" s="789"/>
      <c r="P50" s="789"/>
      <c r="Q50" s="790"/>
    </row>
    <row r="51" spans="1:17" s="700" customFormat="1" ht="24.95" customHeight="1" x14ac:dyDescent="0.2">
      <c r="A51" s="696"/>
      <c r="B51" s="697"/>
      <c r="C51" s="698" t="s">
        <v>44</v>
      </c>
      <c r="D51" s="699"/>
      <c r="E51" s="699"/>
      <c r="F51" s="699"/>
      <c r="G51" s="699"/>
      <c r="H51" s="875" t="s">
        <v>495</v>
      </c>
      <c r="I51" s="875"/>
      <c r="J51" s="875"/>
      <c r="K51" s="875"/>
      <c r="L51" s="875"/>
      <c r="M51" s="875"/>
      <c r="N51" s="875"/>
      <c r="O51" s="875"/>
      <c r="P51" s="875"/>
      <c r="Q51" s="876"/>
    </row>
    <row r="52" spans="1:17" ht="12.75" x14ac:dyDescent="0.2">
      <c r="A52" s="225"/>
      <c r="B52" s="226"/>
      <c r="C52" s="227"/>
      <c r="D52" s="229">
        <v>111</v>
      </c>
      <c r="E52" s="229"/>
      <c r="F52" s="229"/>
      <c r="G52" s="229"/>
      <c r="H52" s="767" t="s">
        <v>46</v>
      </c>
      <c r="I52" s="767"/>
      <c r="J52" s="767"/>
      <c r="K52" s="767"/>
      <c r="L52" s="767"/>
      <c r="M52" s="767"/>
      <c r="N52" s="767"/>
      <c r="O52" s="767"/>
      <c r="P52" s="767"/>
      <c r="Q52" s="768"/>
    </row>
    <row r="53" spans="1:17" ht="12" customHeight="1" x14ac:dyDescent="0.2">
      <c r="A53" s="283"/>
      <c r="B53" s="233"/>
      <c r="C53" s="284"/>
      <c r="D53" s="233"/>
      <c r="E53" s="236">
        <v>411</v>
      </c>
      <c r="F53" s="233"/>
      <c r="G53" s="359">
        <v>15</v>
      </c>
      <c r="H53" s="749" t="s">
        <v>42</v>
      </c>
      <c r="I53" s="749"/>
      <c r="J53" s="749"/>
      <c r="K53" s="750"/>
      <c r="L53" s="242">
        <v>5200000</v>
      </c>
      <c r="M53" s="242">
        <v>2556000</v>
      </c>
      <c r="N53" s="243">
        <f t="shared" ref="N53:N64" si="1">SUM(M53/L53)</f>
        <v>0.49153846153846154</v>
      </c>
      <c r="O53" s="242"/>
      <c r="P53" s="242"/>
      <c r="Q53" s="243"/>
    </row>
    <row r="54" spans="1:17" ht="12" customHeight="1" x14ac:dyDescent="0.2">
      <c r="A54" s="240"/>
      <c r="B54" s="213"/>
      <c r="C54" s="241"/>
      <c r="D54" s="213"/>
      <c r="E54" s="212">
        <v>412</v>
      </c>
      <c r="F54" s="233"/>
      <c r="G54" s="359">
        <v>16</v>
      </c>
      <c r="H54" s="749" t="s">
        <v>26</v>
      </c>
      <c r="I54" s="749"/>
      <c r="J54" s="749"/>
      <c r="K54" s="750"/>
      <c r="L54" s="242">
        <v>840000</v>
      </c>
      <c r="M54" s="242">
        <v>387000</v>
      </c>
      <c r="N54" s="243">
        <f t="shared" si="1"/>
        <v>0.46071428571428569</v>
      </c>
      <c r="O54" s="242"/>
      <c r="P54" s="242"/>
      <c r="Q54" s="243"/>
    </row>
    <row r="55" spans="1:17" ht="12" customHeight="1" x14ac:dyDescent="0.2">
      <c r="A55" s="240"/>
      <c r="B55" s="213"/>
      <c r="C55" s="241"/>
      <c r="D55" s="213"/>
      <c r="E55" s="212" t="s">
        <v>51</v>
      </c>
      <c r="F55" s="233"/>
      <c r="G55" s="359">
        <v>17</v>
      </c>
      <c r="H55" s="749" t="s">
        <v>47</v>
      </c>
      <c r="I55" s="749"/>
      <c r="J55" s="749"/>
      <c r="K55" s="750"/>
      <c r="L55" s="242">
        <v>10000</v>
      </c>
      <c r="M55" s="242">
        <v>0</v>
      </c>
      <c r="N55" s="243">
        <f t="shared" si="1"/>
        <v>0</v>
      </c>
      <c r="O55" s="242"/>
      <c r="P55" s="242"/>
      <c r="Q55" s="243"/>
    </row>
    <row r="56" spans="1:17" ht="12" customHeight="1" x14ac:dyDescent="0.2">
      <c r="A56" s="240"/>
      <c r="B56" s="213"/>
      <c r="C56" s="241"/>
      <c r="D56" s="213"/>
      <c r="E56" s="212" t="s">
        <v>188</v>
      </c>
      <c r="F56" s="233"/>
      <c r="G56" s="359">
        <v>18</v>
      </c>
      <c r="H56" s="749" t="s">
        <v>27</v>
      </c>
      <c r="I56" s="749"/>
      <c r="J56" s="749"/>
      <c r="K56" s="750"/>
      <c r="L56" s="242">
        <v>30000</v>
      </c>
      <c r="M56" s="242">
        <v>0</v>
      </c>
      <c r="N56" s="243">
        <f t="shared" si="1"/>
        <v>0</v>
      </c>
      <c r="O56" s="242"/>
      <c r="P56" s="242"/>
      <c r="Q56" s="243"/>
    </row>
    <row r="57" spans="1:17" ht="12" customHeight="1" x14ac:dyDescent="0.2">
      <c r="A57" s="240"/>
      <c r="B57" s="213"/>
      <c r="C57" s="241"/>
      <c r="D57" s="213"/>
      <c r="E57" s="212">
        <v>415</v>
      </c>
      <c r="F57" s="233"/>
      <c r="G57" s="359">
        <v>19</v>
      </c>
      <c r="H57" s="749" t="s">
        <v>28</v>
      </c>
      <c r="I57" s="749"/>
      <c r="J57" s="749"/>
      <c r="K57" s="750"/>
      <c r="L57" s="242">
        <v>150000</v>
      </c>
      <c r="M57" s="242">
        <v>47000</v>
      </c>
      <c r="N57" s="243">
        <f t="shared" si="1"/>
        <v>0.31333333333333335</v>
      </c>
      <c r="O57" s="242"/>
      <c r="P57" s="242"/>
      <c r="Q57" s="243"/>
    </row>
    <row r="58" spans="1:17" ht="12" customHeight="1" x14ac:dyDescent="0.2">
      <c r="A58" s="240"/>
      <c r="B58" s="213"/>
      <c r="C58" s="241"/>
      <c r="D58" s="213"/>
      <c r="E58" s="212" t="s">
        <v>183</v>
      </c>
      <c r="F58" s="233"/>
      <c r="G58" s="359">
        <v>20</v>
      </c>
      <c r="H58" s="749" t="s">
        <v>154</v>
      </c>
      <c r="I58" s="749"/>
      <c r="J58" s="749"/>
      <c r="K58" s="750"/>
      <c r="L58" s="242">
        <v>100000</v>
      </c>
      <c r="M58" s="242">
        <v>0</v>
      </c>
      <c r="N58" s="243">
        <f t="shared" si="1"/>
        <v>0</v>
      </c>
      <c r="O58" s="242"/>
      <c r="P58" s="242"/>
      <c r="Q58" s="243"/>
    </row>
    <row r="59" spans="1:17" ht="12" customHeight="1" x14ac:dyDescent="0.2">
      <c r="A59" s="240"/>
      <c r="B59" s="213"/>
      <c r="C59" s="241"/>
      <c r="D59" s="213"/>
      <c r="E59" s="212">
        <v>422</v>
      </c>
      <c r="F59" s="213"/>
      <c r="G59" s="359">
        <v>21</v>
      </c>
      <c r="H59" s="749" t="s">
        <v>29</v>
      </c>
      <c r="I59" s="749"/>
      <c r="J59" s="749"/>
      <c r="K59" s="750"/>
      <c r="L59" s="242">
        <v>180000</v>
      </c>
      <c r="M59" s="242">
        <v>131000</v>
      </c>
      <c r="N59" s="243">
        <f t="shared" si="1"/>
        <v>0.72777777777777775</v>
      </c>
      <c r="O59" s="242"/>
      <c r="P59" s="242"/>
      <c r="Q59" s="243"/>
    </row>
    <row r="60" spans="1:17" ht="12" customHeight="1" x14ac:dyDescent="0.2">
      <c r="A60" s="240"/>
      <c r="B60" s="213"/>
      <c r="C60" s="241"/>
      <c r="D60" s="213"/>
      <c r="E60" s="212">
        <v>423</v>
      </c>
      <c r="F60" s="213"/>
      <c r="G60" s="359">
        <v>22</v>
      </c>
      <c r="H60" s="763" t="s">
        <v>43</v>
      </c>
      <c r="I60" s="763"/>
      <c r="J60" s="763"/>
      <c r="K60" s="764"/>
      <c r="L60" s="242">
        <v>2111000</v>
      </c>
      <c r="M60" s="242">
        <v>713000</v>
      </c>
      <c r="N60" s="243">
        <f t="shared" si="1"/>
        <v>0.33775461866414019</v>
      </c>
      <c r="O60" s="242"/>
      <c r="P60" s="242"/>
      <c r="Q60" s="243"/>
    </row>
    <row r="61" spans="1:17" ht="12" customHeight="1" x14ac:dyDescent="0.2">
      <c r="A61" s="283"/>
      <c r="B61" s="233"/>
      <c r="C61" s="284"/>
      <c r="D61" s="233"/>
      <c r="E61" s="233">
        <v>424</v>
      </c>
      <c r="F61" s="233"/>
      <c r="G61" s="359">
        <v>23</v>
      </c>
      <c r="H61" s="763" t="s">
        <v>48</v>
      </c>
      <c r="I61" s="763"/>
      <c r="J61" s="763"/>
      <c r="K61" s="764"/>
      <c r="L61" s="701">
        <v>1000</v>
      </c>
      <c r="M61" s="701">
        <v>0</v>
      </c>
      <c r="N61" s="243">
        <f t="shared" si="1"/>
        <v>0</v>
      </c>
      <c r="O61" s="701"/>
      <c r="P61" s="701"/>
      <c r="Q61" s="243"/>
    </row>
    <row r="62" spans="1:17" ht="12" customHeight="1" x14ac:dyDescent="0.2">
      <c r="A62" s="240"/>
      <c r="B62" s="213"/>
      <c r="C62" s="241"/>
      <c r="D62" s="213"/>
      <c r="E62" s="213">
        <v>426</v>
      </c>
      <c r="F62" s="233"/>
      <c r="G62" s="359">
        <v>24</v>
      </c>
      <c r="H62" s="763" t="s">
        <v>30</v>
      </c>
      <c r="I62" s="763"/>
      <c r="J62" s="763"/>
      <c r="K62" s="764"/>
      <c r="L62" s="242">
        <v>348000</v>
      </c>
      <c r="M62" s="242">
        <v>25000</v>
      </c>
      <c r="N62" s="243">
        <f t="shared" si="1"/>
        <v>7.183908045977011E-2</v>
      </c>
      <c r="O62" s="242"/>
      <c r="P62" s="242"/>
      <c r="Q62" s="243"/>
    </row>
    <row r="63" spans="1:17" s="667" customFormat="1" ht="12" customHeight="1" x14ac:dyDescent="0.2">
      <c r="A63" s="218"/>
      <c r="B63" s="231"/>
      <c r="C63" s="232"/>
      <c r="D63" s="231"/>
      <c r="E63" s="231"/>
      <c r="F63" s="231"/>
      <c r="G63" s="231"/>
      <c r="H63" s="787" t="s">
        <v>351</v>
      </c>
      <c r="I63" s="787"/>
      <c r="J63" s="787"/>
      <c r="K63" s="788"/>
      <c r="L63" s="673">
        <f>SUM(L53:L62)</f>
        <v>8970000</v>
      </c>
      <c r="M63" s="702">
        <f>SUM(M53:M62)</f>
        <v>3859000</v>
      </c>
      <c r="N63" s="703">
        <f t="shared" si="1"/>
        <v>0.43021181716833889</v>
      </c>
      <c r="O63" s="673"/>
      <c r="P63" s="702"/>
      <c r="Q63" s="703"/>
    </row>
    <row r="64" spans="1:17" s="667" customFormat="1" ht="12" customHeight="1" x14ac:dyDescent="0.2">
      <c r="A64" s="209"/>
      <c r="B64" s="210"/>
      <c r="C64" s="211"/>
      <c r="D64" s="210"/>
      <c r="E64" s="210"/>
      <c r="F64" s="213" t="s">
        <v>15</v>
      </c>
      <c r="G64" s="210"/>
      <c r="H64" s="749" t="s">
        <v>16</v>
      </c>
      <c r="I64" s="749"/>
      <c r="J64" s="749"/>
      <c r="K64" s="750"/>
      <c r="L64" s="272">
        <f>SUM(L63)</f>
        <v>8970000</v>
      </c>
      <c r="M64" s="272">
        <f>SUM(M63)</f>
        <v>3859000</v>
      </c>
      <c r="N64" s="243">
        <f t="shared" si="1"/>
        <v>0.43021181716833889</v>
      </c>
      <c r="O64" s="272"/>
      <c r="P64" s="272"/>
      <c r="Q64" s="243"/>
    </row>
    <row r="65" spans="1:17" s="667" customFormat="1" ht="12.75" x14ac:dyDescent="0.2">
      <c r="A65" s="616"/>
      <c r="B65" s="348"/>
      <c r="C65" s="704" t="s">
        <v>11</v>
      </c>
      <c r="D65" s="669"/>
      <c r="E65" s="669"/>
      <c r="F65" s="669"/>
      <c r="G65" s="669"/>
      <c r="H65" s="846" t="s">
        <v>41</v>
      </c>
      <c r="I65" s="846"/>
      <c r="J65" s="846"/>
      <c r="K65" s="846"/>
      <c r="L65" s="846"/>
      <c r="M65" s="846"/>
      <c r="N65" s="846"/>
      <c r="O65" s="846"/>
      <c r="P65" s="846"/>
      <c r="Q65" s="847"/>
    </row>
    <row r="66" spans="1:17" ht="24.95" customHeight="1" x14ac:dyDescent="0.2">
      <c r="A66" s="345"/>
      <c r="B66" s="525"/>
      <c r="C66" s="705" t="s">
        <v>12</v>
      </c>
      <c r="D66" s="678"/>
      <c r="E66" s="525"/>
      <c r="F66" s="525"/>
      <c r="G66" s="525"/>
      <c r="H66" s="875" t="s">
        <v>648</v>
      </c>
      <c r="I66" s="875"/>
      <c r="J66" s="875"/>
      <c r="K66" s="875"/>
      <c r="L66" s="875"/>
      <c r="M66" s="875"/>
      <c r="N66" s="875"/>
      <c r="O66" s="875"/>
      <c r="P66" s="875"/>
      <c r="Q66" s="876"/>
    </row>
    <row r="67" spans="1:17" ht="12.75" x14ac:dyDescent="0.2">
      <c r="A67" s="225"/>
      <c r="B67" s="226"/>
      <c r="C67" s="229"/>
      <c r="D67" s="229">
        <v>112</v>
      </c>
      <c r="E67" s="229"/>
      <c r="F67" s="229"/>
      <c r="G67" s="229"/>
      <c r="H67" s="767" t="s">
        <v>217</v>
      </c>
      <c r="I67" s="767"/>
      <c r="J67" s="767"/>
      <c r="K67" s="767"/>
      <c r="L67" s="767"/>
      <c r="M67" s="767"/>
      <c r="N67" s="767"/>
      <c r="O67" s="767"/>
      <c r="P67" s="767"/>
      <c r="Q67" s="768"/>
    </row>
    <row r="68" spans="1:17" ht="15" customHeight="1" x14ac:dyDescent="0.2">
      <c r="A68" s="283"/>
      <c r="B68" s="233"/>
      <c r="C68" s="233"/>
      <c r="D68" s="233"/>
      <c r="E68" s="236">
        <v>411</v>
      </c>
      <c r="F68" s="233"/>
      <c r="G68" s="359">
        <v>25</v>
      </c>
      <c r="H68" s="749" t="s">
        <v>42</v>
      </c>
      <c r="I68" s="749"/>
      <c r="J68" s="749"/>
      <c r="K68" s="750"/>
      <c r="L68" s="242">
        <v>1470000</v>
      </c>
      <c r="M68" s="242">
        <v>701000</v>
      </c>
      <c r="N68" s="243">
        <f t="shared" ref="N68:N76" si="2">SUM(M68/L68)</f>
        <v>0.47687074829931975</v>
      </c>
      <c r="O68" s="242"/>
      <c r="P68" s="242"/>
      <c r="Q68" s="243"/>
    </row>
    <row r="69" spans="1:17" ht="15" customHeight="1" x14ac:dyDescent="0.2">
      <c r="A69" s="486"/>
      <c r="B69" s="200"/>
      <c r="C69" s="200"/>
      <c r="D69" s="200"/>
      <c r="E69" s="360">
        <v>412</v>
      </c>
      <c r="F69" s="197"/>
      <c r="G69" s="359">
        <v>26</v>
      </c>
      <c r="H69" s="866" t="s">
        <v>26</v>
      </c>
      <c r="I69" s="866"/>
      <c r="J69" s="866"/>
      <c r="K69" s="867"/>
      <c r="L69" s="706">
        <v>241000</v>
      </c>
      <c r="M69" s="706">
        <v>106000</v>
      </c>
      <c r="N69" s="243">
        <f t="shared" si="2"/>
        <v>0.43983402489626555</v>
      </c>
      <c r="O69" s="706"/>
      <c r="P69" s="706"/>
      <c r="Q69" s="243"/>
    </row>
    <row r="70" spans="1:17" ht="15" customHeight="1" x14ac:dyDescent="0.2">
      <c r="A70" s="240"/>
      <c r="B70" s="213"/>
      <c r="C70" s="213"/>
      <c r="D70" s="213"/>
      <c r="E70" s="212" t="s">
        <v>188</v>
      </c>
      <c r="F70" s="233"/>
      <c r="G70" s="359">
        <v>27</v>
      </c>
      <c r="H70" s="749" t="s">
        <v>27</v>
      </c>
      <c r="I70" s="749"/>
      <c r="J70" s="749"/>
      <c r="K70" s="750"/>
      <c r="L70" s="242">
        <v>20000</v>
      </c>
      <c r="M70" s="242">
        <v>0</v>
      </c>
      <c r="N70" s="243">
        <f t="shared" si="2"/>
        <v>0</v>
      </c>
      <c r="O70" s="242"/>
      <c r="P70" s="242"/>
      <c r="Q70" s="243"/>
    </row>
    <row r="71" spans="1:17" s="667" customFormat="1" ht="15" customHeight="1" x14ac:dyDescent="0.2">
      <c r="A71" s="240"/>
      <c r="B71" s="213"/>
      <c r="C71" s="213"/>
      <c r="D71" s="213"/>
      <c r="E71" s="212">
        <v>415</v>
      </c>
      <c r="F71" s="213"/>
      <c r="G71" s="359">
        <v>28</v>
      </c>
      <c r="H71" s="749" t="s">
        <v>28</v>
      </c>
      <c r="I71" s="749"/>
      <c r="J71" s="749"/>
      <c r="K71" s="750"/>
      <c r="L71" s="461">
        <v>40000</v>
      </c>
      <c r="M71" s="461">
        <v>15000</v>
      </c>
      <c r="N71" s="215">
        <f t="shared" si="2"/>
        <v>0.375</v>
      </c>
      <c r="O71" s="461"/>
      <c r="P71" s="461"/>
      <c r="Q71" s="215"/>
    </row>
    <row r="72" spans="1:17" ht="15" customHeight="1" x14ac:dyDescent="0.2">
      <c r="A72" s="283"/>
      <c r="B72" s="233"/>
      <c r="C72" s="233"/>
      <c r="D72" s="233"/>
      <c r="E72" s="236">
        <v>422</v>
      </c>
      <c r="F72" s="233"/>
      <c r="G72" s="359">
        <v>29</v>
      </c>
      <c r="H72" s="749" t="s">
        <v>29</v>
      </c>
      <c r="I72" s="749"/>
      <c r="J72" s="749"/>
      <c r="K72" s="750"/>
      <c r="L72" s="461">
        <v>99000</v>
      </c>
      <c r="M72" s="461">
        <v>23000</v>
      </c>
      <c r="N72" s="215">
        <f t="shared" si="2"/>
        <v>0.23232323232323232</v>
      </c>
      <c r="O72" s="461"/>
      <c r="P72" s="461"/>
      <c r="Q72" s="215"/>
    </row>
    <row r="73" spans="1:17" ht="15" customHeight="1" x14ac:dyDescent="0.2">
      <c r="A73" s="240"/>
      <c r="B73" s="213"/>
      <c r="C73" s="213"/>
      <c r="D73" s="213"/>
      <c r="E73" s="212">
        <v>423</v>
      </c>
      <c r="F73" s="233"/>
      <c r="G73" s="359">
        <v>30</v>
      </c>
      <c r="H73" s="763" t="s">
        <v>43</v>
      </c>
      <c r="I73" s="763"/>
      <c r="J73" s="763"/>
      <c r="K73" s="764"/>
      <c r="L73" s="707">
        <v>50000</v>
      </c>
      <c r="M73" s="707">
        <v>30000</v>
      </c>
      <c r="N73" s="243">
        <f t="shared" si="2"/>
        <v>0.6</v>
      </c>
      <c r="O73" s="707"/>
      <c r="P73" s="707"/>
      <c r="Q73" s="243"/>
    </row>
    <row r="74" spans="1:17" ht="15" customHeight="1" x14ac:dyDescent="0.2">
      <c r="A74" s="240"/>
      <c r="B74" s="213"/>
      <c r="C74" s="213"/>
      <c r="D74" s="213"/>
      <c r="E74" s="213">
        <v>426</v>
      </c>
      <c r="F74" s="233"/>
      <c r="G74" s="359">
        <v>31</v>
      </c>
      <c r="H74" s="763" t="s">
        <v>30</v>
      </c>
      <c r="I74" s="763"/>
      <c r="J74" s="763"/>
      <c r="K74" s="764"/>
      <c r="L74" s="242">
        <v>20000</v>
      </c>
      <c r="M74" s="242">
        <v>0</v>
      </c>
      <c r="N74" s="243">
        <f t="shared" si="2"/>
        <v>0</v>
      </c>
      <c r="O74" s="242"/>
      <c r="P74" s="242"/>
      <c r="Q74" s="243"/>
    </row>
    <row r="75" spans="1:17" ht="15" customHeight="1" x14ac:dyDescent="0.2">
      <c r="A75" s="209"/>
      <c r="B75" s="210"/>
      <c r="C75" s="210"/>
      <c r="D75" s="210"/>
      <c r="E75" s="210"/>
      <c r="F75" s="210"/>
      <c r="G75" s="210"/>
      <c r="H75" s="787" t="s">
        <v>352</v>
      </c>
      <c r="I75" s="787"/>
      <c r="J75" s="787"/>
      <c r="K75" s="788"/>
      <c r="L75" s="708">
        <f>SUM(L68:L74)</f>
        <v>1940000</v>
      </c>
      <c r="M75" s="709">
        <f>SUM(M68:M74)</f>
        <v>875000</v>
      </c>
      <c r="N75" s="497">
        <f t="shared" si="2"/>
        <v>0.45103092783505155</v>
      </c>
      <c r="O75" s="708"/>
      <c r="P75" s="709"/>
      <c r="Q75" s="497"/>
    </row>
    <row r="76" spans="1:17" s="667" customFormat="1" ht="15" customHeight="1" x14ac:dyDescent="0.2">
      <c r="A76" s="209"/>
      <c r="B76" s="210"/>
      <c r="C76" s="210"/>
      <c r="D76" s="210"/>
      <c r="E76" s="210"/>
      <c r="F76" s="213" t="s">
        <v>15</v>
      </c>
      <c r="G76" s="210"/>
      <c r="H76" s="749" t="s">
        <v>16</v>
      </c>
      <c r="I76" s="749"/>
      <c r="J76" s="749"/>
      <c r="K76" s="750"/>
      <c r="L76" s="272">
        <f>SUM(L75)</f>
        <v>1940000</v>
      </c>
      <c r="M76" s="272">
        <f>SUM(M75)</f>
        <v>875000</v>
      </c>
      <c r="N76" s="243">
        <f t="shared" si="2"/>
        <v>0.45103092783505155</v>
      </c>
      <c r="O76" s="272"/>
      <c r="P76" s="272"/>
      <c r="Q76" s="243"/>
    </row>
    <row r="77" spans="1:17" s="667" customFormat="1" ht="9.9499999999999993" customHeight="1" x14ac:dyDescent="0.2">
      <c r="A77" s="885"/>
      <c r="B77" s="886"/>
      <c r="C77" s="886"/>
      <c r="D77" s="886"/>
      <c r="E77" s="886"/>
      <c r="F77" s="886"/>
      <c r="G77" s="886"/>
      <c r="H77" s="886"/>
      <c r="I77" s="886"/>
      <c r="J77" s="886"/>
      <c r="K77" s="886"/>
      <c r="L77" s="886"/>
      <c r="M77" s="886"/>
      <c r="N77" s="886"/>
      <c r="O77" s="886"/>
      <c r="P77" s="886"/>
      <c r="Q77" s="887"/>
    </row>
    <row r="78" spans="1:17" ht="15" customHeight="1" x14ac:dyDescent="0.2">
      <c r="A78" s="166"/>
      <c r="B78" s="167"/>
      <c r="C78" s="167"/>
      <c r="D78" s="167"/>
      <c r="E78" s="167"/>
      <c r="F78" s="167"/>
      <c r="G78" s="167"/>
      <c r="H78" s="795" t="s">
        <v>398</v>
      </c>
      <c r="I78" s="795"/>
      <c r="J78" s="795"/>
      <c r="K78" s="795"/>
      <c r="L78" s="167"/>
      <c r="M78" s="167"/>
      <c r="N78" s="167"/>
      <c r="O78" s="167"/>
      <c r="P78" s="167"/>
      <c r="Q78" s="685"/>
    </row>
    <row r="79" spans="1:17" s="506" customFormat="1" ht="15" customHeight="1" thickBot="1" x14ac:dyDescent="0.25">
      <c r="A79" s="209"/>
      <c r="B79" s="210"/>
      <c r="C79" s="210"/>
      <c r="D79" s="210"/>
      <c r="E79" s="210"/>
      <c r="F79" s="216" t="s">
        <v>15</v>
      </c>
      <c r="G79" s="210"/>
      <c r="H79" s="787" t="s">
        <v>16</v>
      </c>
      <c r="I79" s="787"/>
      <c r="J79" s="787"/>
      <c r="K79" s="788"/>
      <c r="L79" s="217">
        <f>SUM(L63+L75)</f>
        <v>10910000</v>
      </c>
      <c r="M79" s="217">
        <f>SUM(M63+M75)</f>
        <v>4734000</v>
      </c>
      <c r="N79" s="173">
        <f>SUM(M79/L79)</f>
        <v>0.43391384051329057</v>
      </c>
      <c r="O79" s="217"/>
      <c r="P79" s="217"/>
      <c r="Q79" s="173"/>
    </row>
    <row r="80" spans="1:17" s="666" customFormat="1" ht="14.25" thickTop="1" thickBot="1" x14ac:dyDescent="0.25">
      <c r="A80" s="686"/>
      <c r="B80" s="687"/>
      <c r="C80" s="688"/>
      <c r="D80" s="688"/>
      <c r="E80" s="688"/>
      <c r="F80" s="688"/>
      <c r="G80" s="688"/>
      <c r="H80" s="860" t="s">
        <v>49</v>
      </c>
      <c r="I80" s="860"/>
      <c r="J80" s="860"/>
      <c r="K80" s="861"/>
      <c r="L80" s="689">
        <f>SUM(L63+L75)</f>
        <v>10910000</v>
      </c>
      <c r="M80" s="690">
        <f>SUM(M63+M75)</f>
        <v>4734000</v>
      </c>
      <c r="N80" s="710">
        <f>SUM(M80/L80)</f>
        <v>0.43391384051329057</v>
      </c>
      <c r="O80" s="689"/>
      <c r="P80" s="690"/>
      <c r="Q80" s="710"/>
    </row>
    <row r="81" spans="1:17" ht="16.5" thickTop="1" x14ac:dyDescent="0.2">
      <c r="A81" s="607">
        <v>3</v>
      </c>
      <c r="B81" s="608"/>
      <c r="C81" s="578"/>
      <c r="D81" s="578"/>
      <c r="E81" s="578"/>
      <c r="F81" s="578"/>
      <c r="G81" s="578"/>
      <c r="H81" s="888" t="s">
        <v>50</v>
      </c>
      <c r="I81" s="888"/>
      <c r="J81" s="888"/>
      <c r="K81" s="888"/>
      <c r="L81" s="888"/>
      <c r="M81" s="888"/>
      <c r="N81" s="888"/>
      <c r="O81" s="888"/>
      <c r="P81" s="888"/>
      <c r="Q81" s="889"/>
    </row>
    <row r="82" spans="1:17" ht="15.75" x14ac:dyDescent="0.2">
      <c r="A82" s="338"/>
      <c r="B82" s="339"/>
      <c r="C82" s="629" t="s">
        <v>21</v>
      </c>
      <c r="D82" s="711"/>
      <c r="E82" s="711"/>
      <c r="F82" s="711"/>
      <c r="G82" s="711"/>
      <c r="H82" s="789" t="s">
        <v>22</v>
      </c>
      <c r="I82" s="789"/>
      <c r="J82" s="789"/>
      <c r="K82" s="789"/>
      <c r="L82" s="789"/>
      <c r="M82" s="789"/>
      <c r="N82" s="789"/>
      <c r="O82" s="789"/>
      <c r="P82" s="789"/>
      <c r="Q82" s="790"/>
    </row>
    <row r="83" spans="1:17" s="700" customFormat="1" ht="21" customHeight="1" x14ac:dyDescent="0.2">
      <c r="A83" s="696"/>
      <c r="B83" s="712"/>
      <c r="C83" s="713" t="s">
        <v>44</v>
      </c>
      <c r="D83" s="320"/>
      <c r="E83" s="320"/>
      <c r="F83" s="320"/>
      <c r="G83" s="320"/>
      <c r="H83" s="875" t="s">
        <v>45</v>
      </c>
      <c r="I83" s="875"/>
      <c r="J83" s="875"/>
      <c r="K83" s="875"/>
      <c r="L83" s="875"/>
      <c r="M83" s="875"/>
      <c r="N83" s="875"/>
      <c r="O83" s="875"/>
      <c r="P83" s="875"/>
      <c r="Q83" s="876"/>
    </row>
    <row r="84" spans="1:17" ht="12.75" x14ac:dyDescent="0.2">
      <c r="A84" s="225"/>
      <c r="B84" s="226"/>
      <c r="C84" s="227"/>
      <c r="D84" s="229">
        <v>111</v>
      </c>
      <c r="E84" s="229"/>
      <c r="F84" s="229"/>
      <c r="G84" s="229"/>
      <c r="H84" s="767" t="s">
        <v>46</v>
      </c>
      <c r="I84" s="767"/>
      <c r="J84" s="767"/>
      <c r="K84" s="767"/>
      <c r="L84" s="767"/>
      <c r="M84" s="767"/>
      <c r="N84" s="767"/>
      <c r="O84" s="767"/>
      <c r="P84" s="767"/>
      <c r="Q84" s="768"/>
    </row>
    <row r="85" spans="1:17" ht="12" customHeight="1" x14ac:dyDescent="0.2">
      <c r="A85" s="283"/>
      <c r="B85" s="233"/>
      <c r="C85" s="284"/>
      <c r="D85" s="233"/>
      <c r="E85" s="236">
        <v>411</v>
      </c>
      <c r="F85" s="233"/>
      <c r="G85" s="359">
        <v>32</v>
      </c>
      <c r="H85" s="749" t="s">
        <v>42</v>
      </c>
      <c r="I85" s="749"/>
      <c r="J85" s="749"/>
      <c r="K85" s="750"/>
      <c r="L85" s="242">
        <v>10085000</v>
      </c>
      <c r="M85" s="242">
        <v>5049000</v>
      </c>
      <c r="N85" s="243">
        <f t="shared" ref="N85:N96" si="3">SUM(M85/L85)</f>
        <v>0.50064452156668315</v>
      </c>
      <c r="O85" s="242"/>
      <c r="P85" s="242"/>
      <c r="Q85" s="243"/>
    </row>
    <row r="86" spans="1:17" ht="12" customHeight="1" x14ac:dyDescent="0.2">
      <c r="A86" s="240"/>
      <c r="B86" s="213"/>
      <c r="C86" s="241"/>
      <c r="D86" s="213"/>
      <c r="E86" s="212">
        <v>412</v>
      </c>
      <c r="F86" s="233"/>
      <c r="G86" s="359">
        <v>33</v>
      </c>
      <c r="H86" s="749" t="s">
        <v>26</v>
      </c>
      <c r="I86" s="749"/>
      <c r="J86" s="749"/>
      <c r="K86" s="750"/>
      <c r="L86" s="242">
        <v>1710000</v>
      </c>
      <c r="M86" s="242">
        <v>692000</v>
      </c>
      <c r="N86" s="243">
        <f t="shared" si="3"/>
        <v>0.40467836257309941</v>
      </c>
      <c r="O86" s="242"/>
      <c r="P86" s="242"/>
      <c r="Q86" s="243"/>
    </row>
    <row r="87" spans="1:17" ht="12" customHeight="1" x14ac:dyDescent="0.2">
      <c r="A87" s="240"/>
      <c r="B87" s="213"/>
      <c r="C87" s="241"/>
      <c r="D87" s="213"/>
      <c r="E87" s="212" t="s">
        <v>51</v>
      </c>
      <c r="F87" s="233"/>
      <c r="G87" s="359">
        <v>34</v>
      </c>
      <c r="H87" s="749" t="s">
        <v>47</v>
      </c>
      <c r="I87" s="749"/>
      <c r="J87" s="749"/>
      <c r="K87" s="750"/>
      <c r="L87" s="242">
        <v>10000</v>
      </c>
      <c r="M87" s="242">
        <v>0</v>
      </c>
      <c r="N87" s="243">
        <f t="shared" si="3"/>
        <v>0</v>
      </c>
      <c r="O87" s="242"/>
      <c r="P87" s="242"/>
      <c r="Q87" s="243"/>
    </row>
    <row r="88" spans="1:17" ht="12" customHeight="1" x14ac:dyDescent="0.2">
      <c r="A88" s="240"/>
      <c r="B88" s="213"/>
      <c r="C88" s="241"/>
      <c r="D88" s="213"/>
      <c r="E88" s="212" t="s">
        <v>188</v>
      </c>
      <c r="F88" s="233"/>
      <c r="G88" s="359">
        <v>35</v>
      </c>
      <c r="H88" s="749" t="s">
        <v>27</v>
      </c>
      <c r="I88" s="749"/>
      <c r="J88" s="749"/>
      <c r="K88" s="750"/>
      <c r="L88" s="242">
        <v>519000</v>
      </c>
      <c r="M88" s="242">
        <v>493000</v>
      </c>
      <c r="N88" s="243">
        <f t="shared" si="3"/>
        <v>0.94990366088631983</v>
      </c>
      <c r="O88" s="242"/>
      <c r="P88" s="242"/>
      <c r="Q88" s="243"/>
    </row>
    <row r="89" spans="1:17" ht="12" customHeight="1" x14ac:dyDescent="0.2">
      <c r="A89" s="240"/>
      <c r="B89" s="213"/>
      <c r="C89" s="241"/>
      <c r="D89" s="213"/>
      <c r="E89" s="212" t="s">
        <v>52</v>
      </c>
      <c r="F89" s="233"/>
      <c r="G89" s="359">
        <v>36</v>
      </c>
      <c r="H89" s="749" t="s">
        <v>28</v>
      </c>
      <c r="I89" s="749"/>
      <c r="J89" s="749"/>
      <c r="K89" s="750"/>
      <c r="L89" s="242">
        <v>250000</v>
      </c>
      <c r="M89" s="242">
        <v>100000</v>
      </c>
      <c r="N89" s="243">
        <f t="shared" si="3"/>
        <v>0.4</v>
      </c>
      <c r="O89" s="242"/>
      <c r="P89" s="242"/>
      <c r="Q89" s="243"/>
    </row>
    <row r="90" spans="1:17" ht="12" customHeight="1" x14ac:dyDescent="0.2">
      <c r="A90" s="240"/>
      <c r="B90" s="213"/>
      <c r="C90" s="241"/>
      <c r="D90" s="213"/>
      <c r="E90" s="212" t="s">
        <v>183</v>
      </c>
      <c r="F90" s="233"/>
      <c r="G90" s="359">
        <v>37</v>
      </c>
      <c r="H90" s="749" t="s">
        <v>154</v>
      </c>
      <c r="I90" s="749"/>
      <c r="J90" s="749"/>
      <c r="K90" s="750"/>
      <c r="L90" s="242">
        <v>850000</v>
      </c>
      <c r="M90" s="242">
        <v>433000</v>
      </c>
      <c r="N90" s="243">
        <f t="shared" si="3"/>
        <v>0.50941176470588234</v>
      </c>
      <c r="O90" s="242"/>
      <c r="P90" s="242"/>
      <c r="Q90" s="243"/>
    </row>
    <row r="91" spans="1:17" ht="12" customHeight="1" x14ac:dyDescent="0.2">
      <c r="A91" s="240"/>
      <c r="B91" s="213"/>
      <c r="C91" s="241"/>
      <c r="D91" s="213"/>
      <c r="E91" s="212">
        <v>422</v>
      </c>
      <c r="F91" s="213"/>
      <c r="G91" s="359">
        <v>38</v>
      </c>
      <c r="H91" s="749" t="s">
        <v>29</v>
      </c>
      <c r="I91" s="749"/>
      <c r="J91" s="749"/>
      <c r="K91" s="750"/>
      <c r="L91" s="242">
        <v>370000</v>
      </c>
      <c r="M91" s="242">
        <v>275000</v>
      </c>
      <c r="N91" s="243">
        <f t="shared" si="3"/>
        <v>0.7432432432432432</v>
      </c>
      <c r="O91" s="242"/>
      <c r="P91" s="242"/>
      <c r="Q91" s="243"/>
    </row>
    <row r="92" spans="1:17" ht="12" customHeight="1" x14ac:dyDescent="0.2">
      <c r="A92" s="240"/>
      <c r="B92" s="213"/>
      <c r="C92" s="241"/>
      <c r="D92" s="213"/>
      <c r="E92" s="212">
        <v>423</v>
      </c>
      <c r="F92" s="213"/>
      <c r="G92" s="359">
        <v>39</v>
      </c>
      <c r="H92" s="763" t="s">
        <v>43</v>
      </c>
      <c r="I92" s="763"/>
      <c r="J92" s="763"/>
      <c r="K92" s="764"/>
      <c r="L92" s="242">
        <v>4951000</v>
      </c>
      <c r="M92" s="242">
        <v>2809000</v>
      </c>
      <c r="N92" s="243">
        <f t="shared" si="3"/>
        <v>0.56736012926681478</v>
      </c>
      <c r="O92" s="242"/>
      <c r="P92" s="242"/>
      <c r="Q92" s="243"/>
    </row>
    <row r="93" spans="1:17" ht="12" customHeight="1" x14ac:dyDescent="0.2">
      <c r="A93" s="283"/>
      <c r="B93" s="233"/>
      <c r="C93" s="284"/>
      <c r="D93" s="233"/>
      <c r="E93" s="233">
        <v>424</v>
      </c>
      <c r="F93" s="233"/>
      <c r="G93" s="359">
        <v>40</v>
      </c>
      <c r="H93" s="763" t="s">
        <v>48</v>
      </c>
      <c r="I93" s="763"/>
      <c r="J93" s="763"/>
      <c r="K93" s="764"/>
      <c r="L93" s="701">
        <v>51000</v>
      </c>
      <c r="M93" s="701">
        <v>0</v>
      </c>
      <c r="N93" s="243">
        <f t="shared" si="3"/>
        <v>0</v>
      </c>
      <c r="O93" s="701"/>
      <c r="P93" s="701"/>
      <c r="Q93" s="243"/>
    </row>
    <row r="94" spans="1:17" ht="12" customHeight="1" x14ac:dyDescent="0.2">
      <c r="A94" s="240"/>
      <c r="B94" s="213"/>
      <c r="C94" s="241"/>
      <c r="D94" s="213"/>
      <c r="E94" s="213">
        <v>426</v>
      </c>
      <c r="F94" s="233"/>
      <c r="G94" s="359">
        <v>41</v>
      </c>
      <c r="H94" s="763" t="s">
        <v>30</v>
      </c>
      <c r="I94" s="763"/>
      <c r="J94" s="763"/>
      <c r="K94" s="764"/>
      <c r="L94" s="242">
        <v>520000</v>
      </c>
      <c r="M94" s="242">
        <v>147000</v>
      </c>
      <c r="N94" s="243">
        <f t="shared" si="3"/>
        <v>0.28269230769230769</v>
      </c>
      <c r="O94" s="242"/>
      <c r="P94" s="242"/>
      <c r="Q94" s="243"/>
    </row>
    <row r="95" spans="1:17" s="667" customFormat="1" ht="12" customHeight="1" x14ac:dyDescent="0.2">
      <c r="A95" s="209"/>
      <c r="B95" s="210"/>
      <c r="C95" s="211"/>
      <c r="D95" s="210"/>
      <c r="E95" s="210"/>
      <c r="F95" s="210"/>
      <c r="G95" s="210"/>
      <c r="H95" s="787" t="s">
        <v>351</v>
      </c>
      <c r="I95" s="787"/>
      <c r="J95" s="787"/>
      <c r="K95" s="788"/>
      <c r="L95" s="673">
        <f>SUM(L85:L94)</f>
        <v>19316000</v>
      </c>
      <c r="M95" s="714">
        <f>SUM(M85:M94)</f>
        <v>9998000</v>
      </c>
      <c r="N95" s="576">
        <f t="shared" si="3"/>
        <v>0.51760198798923174</v>
      </c>
      <c r="O95" s="673"/>
      <c r="P95" s="714"/>
      <c r="Q95" s="576"/>
    </row>
    <row r="96" spans="1:17" s="666" customFormat="1" ht="12" customHeight="1" x14ac:dyDescent="0.2">
      <c r="A96" s="246"/>
      <c r="B96" s="247"/>
      <c r="C96" s="248"/>
      <c r="D96" s="247"/>
      <c r="E96" s="247"/>
      <c r="F96" s="324" t="s">
        <v>15</v>
      </c>
      <c r="G96" s="247"/>
      <c r="H96" s="779" t="s">
        <v>16</v>
      </c>
      <c r="I96" s="779"/>
      <c r="J96" s="779"/>
      <c r="K96" s="780"/>
      <c r="L96" s="418">
        <f>SUM(L95)</f>
        <v>19316000</v>
      </c>
      <c r="M96" s="418">
        <f>SUM(M95)</f>
        <v>9998000</v>
      </c>
      <c r="N96" s="326">
        <f t="shared" si="3"/>
        <v>0.51760198798923174</v>
      </c>
      <c r="O96" s="418"/>
      <c r="P96" s="418"/>
      <c r="Q96" s="326"/>
    </row>
    <row r="97" spans="1:17" s="666" customFormat="1" ht="12" customHeight="1" x14ac:dyDescent="0.2">
      <c r="A97" s="883"/>
      <c r="B97" s="884"/>
      <c r="C97" s="884"/>
      <c r="D97" s="884"/>
      <c r="E97" s="884"/>
      <c r="F97" s="884"/>
      <c r="G97" s="884"/>
      <c r="H97" s="884"/>
      <c r="I97" s="884"/>
      <c r="J97" s="884"/>
      <c r="K97" s="884"/>
      <c r="L97" s="884"/>
      <c r="M97" s="884"/>
      <c r="N97" s="884"/>
      <c r="O97" s="368"/>
      <c r="P97" s="715"/>
      <c r="Q97" s="716"/>
    </row>
    <row r="98" spans="1:17" ht="13.5" customHeight="1" x14ac:dyDescent="0.2">
      <c r="A98" s="166"/>
      <c r="B98" s="167"/>
      <c r="C98" s="167"/>
      <c r="D98" s="167"/>
      <c r="E98" s="167"/>
      <c r="F98" s="167"/>
      <c r="G98" s="167"/>
      <c r="H98" s="795" t="s">
        <v>399</v>
      </c>
      <c r="I98" s="795"/>
      <c r="J98" s="795"/>
      <c r="K98" s="795"/>
      <c r="L98" s="167"/>
      <c r="M98" s="167"/>
      <c r="N98" s="167"/>
      <c r="O98" s="167"/>
      <c r="P98" s="167"/>
      <c r="Q98" s="168"/>
    </row>
    <row r="99" spans="1:17" s="506" customFormat="1" ht="13.5" customHeight="1" thickBot="1" x14ac:dyDescent="0.25">
      <c r="A99" s="169"/>
      <c r="B99" s="170"/>
      <c r="C99" s="170"/>
      <c r="D99" s="170"/>
      <c r="E99" s="170"/>
      <c r="F99" s="171" t="s">
        <v>15</v>
      </c>
      <c r="G99" s="170"/>
      <c r="H99" s="870" t="s">
        <v>16</v>
      </c>
      <c r="I99" s="870"/>
      <c r="J99" s="870"/>
      <c r="K99" s="871"/>
      <c r="L99" s="172">
        <f>SUM(L96)</f>
        <v>19316000</v>
      </c>
      <c r="M99" s="172">
        <f>SUM(M96)</f>
        <v>9998000</v>
      </c>
      <c r="N99" s="173">
        <f>SUM(M99/L99)</f>
        <v>0.51760198798923174</v>
      </c>
      <c r="O99" s="172"/>
      <c r="P99" s="172"/>
      <c r="Q99" s="173"/>
    </row>
    <row r="100" spans="1:17" s="667" customFormat="1" ht="14.25" thickTop="1" thickBot="1" x14ac:dyDescent="0.25">
      <c r="A100" s="174"/>
      <c r="B100" s="175"/>
      <c r="C100" s="176"/>
      <c r="D100" s="176"/>
      <c r="E100" s="176"/>
      <c r="F100" s="176"/>
      <c r="G100" s="176"/>
      <c r="H100" s="915" t="s">
        <v>53</v>
      </c>
      <c r="I100" s="915"/>
      <c r="J100" s="915"/>
      <c r="K100" s="916"/>
      <c r="L100" s="177">
        <f>SUM(L95)</f>
        <v>19316000</v>
      </c>
      <c r="M100" s="178">
        <f>SUM(M95)</f>
        <v>9998000</v>
      </c>
      <c r="N100" s="179">
        <f>SUM(M100/L100)</f>
        <v>0.51760198798923174</v>
      </c>
      <c r="O100" s="177"/>
      <c r="P100" s="178"/>
      <c r="Q100" s="179"/>
    </row>
    <row r="101" spans="1:17" ht="16.5" thickTop="1" x14ac:dyDescent="0.2">
      <c r="A101" s="180">
        <v>4</v>
      </c>
      <c r="B101" s="181"/>
      <c r="C101" s="181"/>
      <c r="D101" s="181"/>
      <c r="E101" s="181"/>
      <c r="F101" s="181"/>
      <c r="G101" s="181"/>
      <c r="H101" s="879" t="s">
        <v>54</v>
      </c>
      <c r="I101" s="879"/>
      <c r="J101" s="879"/>
      <c r="K101" s="879"/>
      <c r="L101" s="879"/>
      <c r="M101" s="879"/>
      <c r="N101" s="879"/>
      <c r="O101" s="879"/>
      <c r="P101" s="879"/>
      <c r="Q101" s="880"/>
    </row>
    <row r="102" spans="1:17" ht="15.75" x14ac:dyDescent="0.2">
      <c r="A102" s="182"/>
      <c r="B102" s="183"/>
      <c r="C102" s="184" t="s">
        <v>496</v>
      </c>
      <c r="D102" s="185"/>
      <c r="E102" s="185"/>
      <c r="F102" s="185"/>
      <c r="G102" s="185"/>
      <c r="H102" s="881" t="s">
        <v>116</v>
      </c>
      <c r="I102" s="881"/>
      <c r="J102" s="881"/>
      <c r="K102" s="881"/>
      <c r="L102" s="881"/>
      <c r="M102" s="881"/>
      <c r="N102" s="881"/>
      <c r="O102" s="881"/>
      <c r="P102" s="881"/>
      <c r="Q102" s="882"/>
    </row>
    <row r="103" spans="1:17" s="506" customFormat="1" ht="24.95" customHeight="1" x14ac:dyDescent="0.2">
      <c r="A103" s="186"/>
      <c r="B103" s="187"/>
      <c r="C103" s="188" t="s">
        <v>497</v>
      </c>
      <c r="D103" s="189"/>
      <c r="E103" s="189"/>
      <c r="F103" s="189"/>
      <c r="G103" s="189"/>
      <c r="H103" s="761" t="s">
        <v>121</v>
      </c>
      <c r="I103" s="761"/>
      <c r="J103" s="761"/>
      <c r="K103" s="761"/>
      <c r="L103" s="761"/>
      <c r="M103" s="761"/>
      <c r="N103" s="761"/>
      <c r="O103" s="761"/>
      <c r="P103" s="761"/>
      <c r="Q103" s="762"/>
    </row>
    <row r="104" spans="1:17" s="717" customFormat="1" ht="15.75" x14ac:dyDescent="0.25">
      <c r="A104" s="192"/>
      <c r="B104" s="193"/>
      <c r="C104" s="194"/>
      <c r="D104" s="195" t="s">
        <v>498</v>
      </c>
      <c r="E104" s="195"/>
      <c r="F104" s="195"/>
      <c r="G104" s="193"/>
      <c r="H104" s="745" t="s">
        <v>499</v>
      </c>
      <c r="I104" s="745"/>
      <c r="J104" s="745"/>
      <c r="K104" s="745"/>
      <c r="L104" s="745"/>
      <c r="M104" s="745"/>
      <c r="N104" s="745"/>
      <c r="O104" s="745"/>
      <c r="P104" s="745"/>
      <c r="Q104" s="746"/>
    </row>
    <row r="105" spans="1:17" ht="12.6" customHeight="1" x14ac:dyDescent="0.2">
      <c r="A105" s="196"/>
      <c r="B105" s="197"/>
      <c r="C105" s="198"/>
      <c r="D105" s="197"/>
      <c r="E105" s="199" t="s">
        <v>125</v>
      </c>
      <c r="F105" s="200"/>
      <c r="G105" s="201">
        <v>42</v>
      </c>
      <c r="H105" s="793" t="s">
        <v>126</v>
      </c>
      <c r="I105" s="793"/>
      <c r="J105" s="793"/>
      <c r="K105" s="794"/>
      <c r="L105" s="202"/>
      <c r="M105" s="202"/>
      <c r="N105" s="203"/>
      <c r="O105" s="202">
        <v>6700000</v>
      </c>
      <c r="P105" s="202">
        <v>3339000</v>
      </c>
      <c r="Q105" s="203">
        <f>SUM(P105/O105)</f>
        <v>0.49835820895522387</v>
      </c>
    </row>
    <row r="106" spans="1:17" ht="12.6" customHeight="1" x14ac:dyDescent="0.2">
      <c r="A106" s="204"/>
      <c r="B106" s="205"/>
      <c r="C106" s="206"/>
      <c r="D106" s="205"/>
      <c r="E106" s="205"/>
      <c r="F106" s="205"/>
      <c r="G106" s="205"/>
      <c r="H106" s="753" t="s">
        <v>33</v>
      </c>
      <c r="I106" s="753"/>
      <c r="J106" s="753"/>
      <c r="K106" s="754"/>
      <c r="L106" s="207"/>
      <c r="M106" s="207"/>
      <c r="N106" s="208"/>
      <c r="O106" s="207">
        <f>SUM(O105)</f>
        <v>6700000</v>
      </c>
      <c r="P106" s="207">
        <f>SUM(P105)</f>
        <v>3339000</v>
      </c>
      <c r="Q106" s="208">
        <f>SUM(P106/O106)</f>
        <v>0.49835820895522387</v>
      </c>
    </row>
    <row r="107" spans="1:17" s="506" customFormat="1" ht="12.6" customHeight="1" x14ac:dyDescent="0.2">
      <c r="A107" s="209"/>
      <c r="B107" s="210"/>
      <c r="C107" s="211"/>
      <c r="D107" s="210"/>
      <c r="E107" s="210"/>
      <c r="F107" s="212" t="s">
        <v>39</v>
      </c>
      <c r="G107" s="213"/>
      <c r="H107" s="810" t="s">
        <v>354</v>
      </c>
      <c r="I107" s="810"/>
      <c r="J107" s="810"/>
      <c r="K107" s="811"/>
      <c r="L107" s="214"/>
      <c r="M107" s="214"/>
      <c r="N107" s="215"/>
      <c r="O107" s="214">
        <f>SUM(O106)</f>
        <v>6700000</v>
      </c>
      <c r="P107" s="214">
        <f t="shared" ref="P107" si="4">SUM(P106)</f>
        <v>3339000</v>
      </c>
      <c r="Q107" s="215">
        <f>SUM(P107/O107)</f>
        <v>0.49835820895522387</v>
      </c>
    </row>
    <row r="108" spans="1:17" ht="14.1" customHeight="1" x14ac:dyDescent="0.2">
      <c r="A108" s="204"/>
      <c r="B108" s="205"/>
      <c r="C108" s="206"/>
      <c r="D108" s="205"/>
      <c r="E108" s="205"/>
      <c r="F108" s="205"/>
      <c r="G108" s="205"/>
      <c r="H108" s="753" t="s">
        <v>500</v>
      </c>
      <c r="I108" s="753"/>
      <c r="J108" s="753"/>
      <c r="K108" s="754"/>
      <c r="L108" s="207"/>
      <c r="M108" s="207"/>
      <c r="N108" s="208"/>
      <c r="O108" s="207">
        <f>SUM(O106)</f>
        <v>6700000</v>
      </c>
      <c r="P108" s="207">
        <f>SUM(P106)</f>
        <v>3339000</v>
      </c>
      <c r="Q108" s="208">
        <f>SUM(P108/O108)</f>
        <v>0.49835820895522387</v>
      </c>
    </row>
    <row r="109" spans="1:17" s="506" customFormat="1" ht="14.1" customHeight="1" x14ac:dyDescent="0.2">
      <c r="A109" s="209"/>
      <c r="B109" s="210"/>
      <c r="C109" s="211"/>
      <c r="D109" s="210"/>
      <c r="E109" s="210"/>
      <c r="F109" s="216" t="s">
        <v>39</v>
      </c>
      <c r="G109" s="210"/>
      <c r="H109" s="808" t="s">
        <v>354</v>
      </c>
      <c r="I109" s="808"/>
      <c r="J109" s="808"/>
      <c r="K109" s="809"/>
      <c r="L109" s="217"/>
      <c r="M109" s="217"/>
      <c r="N109" s="208"/>
      <c r="O109" s="217">
        <f>SUM(O108)</f>
        <v>6700000</v>
      </c>
      <c r="P109" s="217">
        <f>SUM(P108)</f>
        <v>3339000</v>
      </c>
      <c r="Q109" s="208">
        <f>SUM(P109/O109)</f>
        <v>0.49835820895522387</v>
      </c>
    </row>
    <row r="110" spans="1:17" s="506" customFormat="1" ht="24" customHeight="1" x14ac:dyDescent="0.2">
      <c r="A110" s="186"/>
      <c r="B110" s="187"/>
      <c r="C110" s="188" t="s">
        <v>501</v>
      </c>
      <c r="D110" s="189"/>
      <c r="E110" s="189"/>
      <c r="F110" s="189"/>
      <c r="G110" s="189"/>
      <c r="H110" s="751" t="s">
        <v>203</v>
      </c>
      <c r="I110" s="751"/>
      <c r="J110" s="751"/>
      <c r="K110" s="751"/>
      <c r="L110" s="751"/>
      <c r="M110" s="751"/>
      <c r="N110" s="751"/>
      <c r="O110" s="751"/>
      <c r="P110" s="751"/>
      <c r="Q110" s="752"/>
    </row>
    <row r="111" spans="1:17" s="717" customFormat="1" ht="15.75" x14ac:dyDescent="0.25">
      <c r="A111" s="192"/>
      <c r="B111" s="193"/>
      <c r="C111" s="194"/>
      <c r="D111" s="195" t="s">
        <v>127</v>
      </c>
      <c r="E111" s="195"/>
      <c r="F111" s="195"/>
      <c r="G111" s="193"/>
      <c r="H111" s="767" t="s">
        <v>128</v>
      </c>
      <c r="I111" s="767"/>
      <c r="J111" s="767"/>
      <c r="K111" s="767"/>
      <c r="L111" s="767"/>
      <c r="M111" s="767"/>
      <c r="N111" s="767"/>
      <c r="O111" s="767"/>
      <c r="P111" s="767"/>
      <c r="Q111" s="768"/>
    </row>
    <row r="112" spans="1:17" s="718" customFormat="1" ht="35.1" customHeight="1" x14ac:dyDescent="0.2">
      <c r="A112" s="218"/>
      <c r="B112" s="210"/>
      <c r="C112" s="219"/>
      <c r="D112" s="210"/>
      <c r="E112" s="212" t="s">
        <v>125</v>
      </c>
      <c r="F112" s="210"/>
      <c r="G112" s="220">
        <v>43</v>
      </c>
      <c r="H112" s="826" t="s">
        <v>452</v>
      </c>
      <c r="I112" s="826"/>
      <c r="J112" s="826"/>
      <c r="K112" s="827"/>
      <c r="L112" s="214"/>
      <c r="M112" s="214"/>
      <c r="N112" s="215"/>
      <c r="O112" s="214">
        <v>17000000</v>
      </c>
      <c r="P112" s="214">
        <v>10906000</v>
      </c>
      <c r="Q112" s="215">
        <f>SUM(P112/O112)</f>
        <v>0.6415294117647059</v>
      </c>
    </row>
    <row r="113" spans="1:17" ht="14.1" customHeight="1" x14ac:dyDescent="0.2">
      <c r="A113" s="204"/>
      <c r="B113" s="205"/>
      <c r="C113" s="206"/>
      <c r="D113" s="205"/>
      <c r="E113" s="205"/>
      <c r="F113" s="205"/>
      <c r="G113" s="205"/>
      <c r="H113" s="753" t="s">
        <v>33</v>
      </c>
      <c r="I113" s="753"/>
      <c r="J113" s="753"/>
      <c r="K113" s="754"/>
      <c r="L113" s="207"/>
      <c r="M113" s="207"/>
      <c r="N113" s="208"/>
      <c r="O113" s="207">
        <f>SUM(O112:O112)</f>
        <v>17000000</v>
      </c>
      <c r="P113" s="207">
        <f>SUM(P112:P112)</f>
        <v>10906000</v>
      </c>
      <c r="Q113" s="208">
        <f>SUM(P113/O113)</f>
        <v>0.6415294117647059</v>
      </c>
    </row>
    <row r="114" spans="1:17" s="506" customFormat="1" ht="14.1" customHeight="1" x14ac:dyDescent="0.2">
      <c r="A114" s="209"/>
      <c r="B114" s="210"/>
      <c r="C114" s="211"/>
      <c r="D114" s="210"/>
      <c r="E114" s="210"/>
      <c r="F114" s="212" t="s">
        <v>39</v>
      </c>
      <c r="G114" s="213"/>
      <c r="H114" s="810" t="s">
        <v>354</v>
      </c>
      <c r="I114" s="810"/>
      <c r="J114" s="810"/>
      <c r="K114" s="811"/>
      <c r="L114" s="214"/>
      <c r="M114" s="214"/>
      <c r="N114" s="215"/>
      <c r="O114" s="214">
        <f>SUM(O113)</f>
        <v>17000000</v>
      </c>
      <c r="P114" s="214">
        <f t="shared" ref="P114" si="5">SUM(P113)</f>
        <v>10906000</v>
      </c>
      <c r="Q114" s="215">
        <f>SUM(P114/O114)</f>
        <v>0.6415294117647059</v>
      </c>
    </row>
    <row r="115" spans="1:17" s="506" customFormat="1" ht="24" customHeight="1" x14ac:dyDescent="0.2">
      <c r="A115" s="186"/>
      <c r="B115" s="187"/>
      <c r="C115" s="188" t="s">
        <v>502</v>
      </c>
      <c r="D115" s="189"/>
      <c r="E115" s="189"/>
      <c r="F115" s="189"/>
      <c r="G115" s="189"/>
      <c r="H115" s="751" t="s">
        <v>204</v>
      </c>
      <c r="I115" s="751"/>
      <c r="J115" s="751"/>
      <c r="K115" s="751"/>
      <c r="L115" s="751"/>
      <c r="M115" s="751"/>
      <c r="N115" s="751"/>
      <c r="O115" s="751"/>
      <c r="P115" s="751"/>
      <c r="Q115" s="752"/>
    </row>
    <row r="116" spans="1:17" s="717" customFormat="1" ht="15.75" x14ac:dyDescent="0.25">
      <c r="A116" s="192"/>
      <c r="B116" s="193"/>
      <c r="C116" s="194"/>
      <c r="D116" s="195" t="s">
        <v>127</v>
      </c>
      <c r="E116" s="195"/>
      <c r="F116" s="195"/>
      <c r="G116" s="193"/>
      <c r="H116" s="745" t="s">
        <v>416</v>
      </c>
      <c r="I116" s="745"/>
      <c r="J116" s="745"/>
      <c r="K116" s="745"/>
      <c r="L116" s="745"/>
      <c r="M116" s="745"/>
      <c r="N116" s="745"/>
      <c r="O116" s="745"/>
      <c r="P116" s="745"/>
      <c r="Q116" s="745"/>
    </row>
    <row r="117" spans="1:17" ht="14.1" customHeight="1" x14ac:dyDescent="0.2">
      <c r="A117" s="196"/>
      <c r="B117" s="197"/>
      <c r="C117" s="198"/>
      <c r="D117" s="197"/>
      <c r="E117" s="199" t="s">
        <v>125</v>
      </c>
      <c r="F117" s="200"/>
      <c r="G117" s="201">
        <v>44</v>
      </c>
      <c r="H117" s="854" t="s">
        <v>455</v>
      </c>
      <c r="I117" s="854"/>
      <c r="J117" s="854"/>
      <c r="K117" s="855"/>
      <c r="L117" s="202">
        <v>250000</v>
      </c>
      <c r="M117" s="202">
        <v>0</v>
      </c>
      <c r="N117" s="203">
        <f>SUM(M117/L117)</f>
        <v>0</v>
      </c>
      <c r="O117" s="202"/>
      <c r="P117" s="202"/>
      <c r="Q117" s="203"/>
    </row>
    <row r="118" spans="1:17" ht="14.1" customHeight="1" x14ac:dyDescent="0.2">
      <c r="A118" s="204"/>
      <c r="B118" s="205"/>
      <c r="C118" s="206"/>
      <c r="D118" s="205"/>
      <c r="E118" s="205"/>
      <c r="F118" s="205"/>
      <c r="G118" s="205"/>
      <c r="H118" s="753" t="s">
        <v>33</v>
      </c>
      <c r="I118" s="753"/>
      <c r="J118" s="753"/>
      <c r="K118" s="754"/>
      <c r="L118" s="207">
        <f>SUM(L117:L117)</f>
        <v>250000</v>
      </c>
      <c r="M118" s="207">
        <f>SUM(M117:M117)</f>
        <v>0</v>
      </c>
      <c r="N118" s="208">
        <f>SUM(M118/L118)</f>
        <v>0</v>
      </c>
      <c r="O118" s="207"/>
      <c r="P118" s="207"/>
      <c r="Q118" s="208"/>
    </row>
    <row r="119" spans="1:17" s="506" customFormat="1" ht="14.1" customHeight="1" x14ac:dyDescent="0.2">
      <c r="A119" s="209"/>
      <c r="B119" s="210"/>
      <c r="C119" s="211"/>
      <c r="D119" s="210"/>
      <c r="E119" s="210"/>
      <c r="F119" s="212" t="s">
        <v>15</v>
      </c>
      <c r="G119" s="210"/>
      <c r="H119" s="749" t="s">
        <v>16</v>
      </c>
      <c r="I119" s="749"/>
      <c r="J119" s="749"/>
      <c r="K119" s="750"/>
      <c r="L119" s="214">
        <f>SUM(L117)</f>
        <v>250000</v>
      </c>
      <c r="M119" s="214">
        <f>SUM(M117)</f>
        <v>0</v>
      </c>
      <c r="N119" s="215">
        <f>SUM(M119/L119)</f>
        <v>0</v>
      </c>
      <c r="O119" s="214"/>
      <c r="P119" s="214"/>
      <c r="Q119" s="215"/>
    </row>
    <row r="120" spans="1:17" ht="14.1" customHeight="1" x14ac:dyDescent="0.2">
      <c r="A120" s="204"/>
      <c r="B120" s="205"/>
      <c r="C120" s="206"/>
      <c r="D120" s="205"/>
      <c r="E120" s="205"/>
      <c r="F120" s="205"/>
      <c r="G120" s="205"/>
      <c r="H120" s="753" t="s">
        <v>353</v>
      </c>
      <c r="I120" s="753"/>
      <c r="J120" s="753"/>
      <c r="K120" s="754"/>
      <c r="L120" s="207">
        <f>SUM(L113+L118)</f>
        <v>250000</v>
      </c>
      <c r="M120" s="207">
        <f>SUM(M113+M118)</f>
        <v>0</v>
      </c>
      <c r="N120" s="208">
        <f>SUM(M120/L120)</f>
        <v>0</v>
      </c>
      <c r="O120" s="207"/>
      <c r="P120" s="207"/>
      <c r="Q120" s="208"/>
    </row>
    <row r="121" spans="1:17" s="506" customFormat="1" ht="14.1" customHeight="1" x14ac:dyDescent="0.2">
      <c r="A121" s="209"/>
      <c r="B121" s="210"/>
      <c r="C121" s="211"/>
      <c r="D121" s="210"/>
      <c r="E121" s="210"/>
      <c r="F121" s="216" t="s">
        <v>15</v>
      </c>
      <c r="G121" s="210"/>
      <c r="H121" s="787" t="s">
        <v>16</v>
      </c>
      <c r="I121" s="787"/>
      <c r="J121" s="787"/>
      <c r="K121" s="788"/>
      <c r="L121" s="217">
        <f>SUM(L120-L122)</f>
        <v>250000</v>
      </c>
      <c r="M121" s="217">
        <f>SUM(M120-M122)</f>
        <v>0</v>
      </c>
      <c r="N121" s="208">
        <f>SUM(M121/L121)</f>
        <v>0</v>
      </c>
      <c r="O121" s="217"/>
      <c r="P121" s="217"/>
      <c r="Q121" s="208"/>
    </row>
    <row r="122" spans="1:17" s="506" customFormat="1" ht="14.1" customHeight="1" x14ac:dyDescent="0.2">
      <c r="A122" s="209"/>
      <c r="B122" s="210"/>
      <c r="C122" s="211"/>
      <c r="D122" s="210"/>
      <c r="E122" s="210"/>
      <c r="F122" s="216" t="s">
        <v>39</v>
      </c>
      <c r="G122" s="210"/>
      <c r="H122" s="808" t="s">
        <v>354</v>
      </c>
      <c r="I122" s="808"/>
      <c r="J122" s="808"/>
      <c r="K122" s="809"/>
      <c r="L122" s="217"/>
      <c r="M122" s="217"/>
      <c r="N122" s="208"/>
      <c r="O122" s="217">
        <f>SUM(O114)</f>
        <v>17000000</v>
      </c>
      <c r="P122" s="217">
        <f>SUM(P114)</f>
        <v>10906000</v>
      </c>
      <c r="Q122" s="208">
        <f>SUM(P122/O122)</f>
        <v>0.6415294117647059</v>
      </c>
    </row>
    <row r="123" spans="1:17" s="717" customFormat="1" ht="21" customHeight="1" x14ac:dyDescent="0.25">
      <c r="A123" s="221"/>
      <c r="B123" s="222"/>
      <c r="C123" s="223" t="s">
        <v>504</v>
      </c>
      <c r="D123" s="224"/>
      <c r="E123" s="224"/>
      <c r="F123" s="224"/>
      <c r="G123" s="224"/>
      <c r="H123" s="751" t="s">
        <v>117</v>
      </c>
      <c r="I123" s="751"/>
      <c r="J123" s="751"/>
      <c r="K123" s="751"/>
      <c r="L123" s="751"/>
      <c r="M123" s="751"/>
      <c r="N123" s="751"/>
      <c r="O123" s="751"/>
      <c r="P123" s="751"/>
      <c r="Q123" s="752"/>
    </row>
    <row r="124" spans="1:17" ht="18" customHeight="1" x14ac:dyDescent="0.2">
      <c r="A124" s="225"/>
      <c r="B124" s="226"/>
      <c r="C124" s="227"/>
      <c r="D124" s="228" t="s">
        <v>429</v>
      </c>
      <c r="E124" s="228"/>
      <c r="F124" s="228"/>
      <c r="G124" s="229"/>
      <c r="H124" s="970" t="s">
        <v>598</v>
      </c>
      <c r="I124" s="970"/>
      <c r="J124" s="970"/>
      <c r="K124" s="970"/>
      <c r="L124" s="970"/>
      <c r="M124" s="970"/>
      <c r="N124" s="970"/>
      <c r="O124" s="970"/>
      <c r="P124" s="970"/>
      <c r="Q124" s="971"/>
    </row>
    <row r="125" spans="1:17" ht="24" customHeight="1" x14ac:dyDescent="0.2">
      <c r="A125" s="230"/>
      <c r="B125" s="231"/>
      <c r="C125" s="232"/>
      <c r="D125" s="231"/>
      <c r="E125" s="233">
        <v>472</v>
      </c>
      <c r="F125" s="231"/>
      <c r="G125" s="201">
        <v>45</v>
      </c>
      <c r="H125" s="854" t="s">
        <v>599</v>
      </c>
      <c r="I125" s="854"/>
      <c r="J125" s="854"/>
      <c r="K125" s="855"/>
      <c r="L125" s="234">
        <v>2502000</v>
      </c>
      <c r="M125" s="234">
        <v>2502000</v>
      </c>
      <c r="N125" s="203">
        <f>SUM(M125/L125)</f>
        <v>1</v>
      </c>
      <c r="O125" s="234"/>
      <c r="P125" s="234"/>
      <c r="Q125" s="203"/>
    </row>
    <row r="126" spans="1:17" ht="12.6" customHeight="1" x14ac:dyDescent="0.2">
      <c r="A126" s="230"/>
      <c r="B126" s="231"/>
      <c r="C126" s="232"/>
      <c r="D126" s="231"/>
      <c r="E126" s="231"/>
      <c r="F126" s="231"/>
      <c r="G126" s="231"/>
      <c r="H126" s="753" t="s">
        <v>639</v>
      </c>
      <c r="I126" s="753"/>
      <c r="J126" s="753"/>
      <c r="K126" s="754"/>
      <c r="L126" s="235">
        <f>SUM(L123:L125)</f>
        <v>2502000</v>
      </c>
      <c r="M126" s="235">
        <f>SUM(M123:M125)</f>
        <v>2502000</v>
      </c>
      <c r="N126" s="208">
        <f>SUM(M126/L126)</f>
        <v>1</v>
      </c>
      <c r="O126" s="235"/>
      <c r="P126" s="235"/>
      <c r="Q126" s="208"/>
    </row>
    <row r="127" spans="1:17" ht="12.6" customHeight="1" x14ac:dyDescent="0.2">
      <c r="A127" s="218"/>
      <c r="B127" s="231"/>
      <c r="C127" s="232"/>
      <c r="D127" s="231"/>
      <c r="E127" s="231"/>
      <c r="F127" s="236" t="s">
        <v>15</v>
      </c>
      <c r="G127" s="231"/>
      <c r="H127" s="749" t="s">
        <v>16</v>
      </c>
      <c r="I127" s="749"/>
      <c r="J127" s="749"/>
      <c r="K127" s="750"/>
      <c r="L127" s="214">
        <f>SUM(L126)</f>
        <v>2502000</v>
      </c>
      <c r="M127" s="214">
        <f>SUM(M126)</f>
        <v>2502000</v>
      </c>
      <c r="N127" s="215">
        <f>SUM(M127/L127)</f>
        <v>1</v>
      </c>
      <c r="O127" s="214"/>
      <c r="P127" s="214"/>
      <c r="Q127" s="215"/>
    </row>
    <row r="128" spans="1:17" s="717" customFormat="1" ht="21" customHeight="1" x14ac:dyDescent="0.25">
      <c r="A128" s="221"/>
      <c r="B128" s="222"/>
      <c r="C128" s="223" t="s">
        <v>503</v>
      </c>
      <c r="D128" s="224"/>
      <c r="E128" s="224"/>
      <c r="F128" s="224"/>
      <c r="G128" s="224"/>
      <c r="H128" s="751" t="s">
        <v>120</v>
      </c>
      <c r="I128" s="751"/>
      <c r="J128" s="751"/>
      <c r="K128" s="751"/>
      <c r="L128" s="751"/>
      <c r="M128" s="751"/>
      <c r="N128" s="751"/>
      <c r="O128" s="751"/>
      <c r="P128" s="751"/>
      <c r="Q128" s="752"/>
    </row>
    <row r="129" spans="1:17" ht="18" customHeight="1" x14ac:dyDescent="0.2">
      <c r="A129" s="225"/>
      <c r="B129" s="226"/>
      <c r="C129" s="227"/>
      <c r="D129" s="228" t="s">
        <v>429</v>
      </c>
      <c r="E129" s="228"/>
      <c r="F129" s="228"/>
      <c r="G129" s="229"/>
      <c r="H129" s="970" t="s">
        <v>431</v>
      </c>
      <c r="I129" s="970"/>
      <c r="J129" s="970"/>
      <c r="K129" s="970"/>
      <c r="L129" s="970"/>
      <c r="M129" s="970"/>
      <c r="N129" s="970"/>
      <c r="O129" s="970"/>
      <c r="P129" s="970"/>
      <c r="Q129" s="971"/>
    </row>
    <row r="130" spans="1:17" ht="12.6" customHeight="1" x14ac:dyDescent="0.2">
      <c r="A130" s="230"/>
      <c r="B130" s="231"/>
      <c r="C130" s="232"/>
      <c r="D130" s="231"/>
      <c r="E130" s="233">
        <v>463</v>
      </c>
      <c r="F130" s="231"/>
      <c r="G130" s="201">
        <v>46</v>
      </c>
      <c r="H130" s="854" t="s">
        <v>355</v>
      </c>
      <c r="I130" s="854"/>
      <c r="J130" s="854"/>
      <c r="K130" s="855"/>
      <c r="L130" s="234">
        <v>3140000</v>
      </c>
      <c r="M130" s="234">
        <v>2215000</v>
      </c>
      <c r="N130" s="203">
        <f>SUM(M130/L130)</f>
        <v>0.70541401273885351</v>
      </c>
      <c r="O130" s="234"/>
      <c r="P130" s="234"/>
      <c r="Q130" s="203"/>
    </row>
    <row r="131" spans="1:17" ht="12.6" customHeight="1" x14ac:dyDescent="0.2">
      <c r="A131" s="230"/>
      <c r="B131" s="231"/>
      <c r="C131" s="232"/>
      <c r="D131" s="231"/>
      <c r="E131" s="231"/>
      <c r="F131" s="231"/>
      <c r="G131" s="231"/>
      <c r="H131" s="753" t="s">
        <v>639</v>
      </c>
      <c r="I131" s="753"/>
      <c r="J131" s="753"/>
      <c r="K131" s="754"/>
      <c r="L131" s="235">
        <f>SUM(L128:L130)</f>
        <v>3140000</v>
      </c>
      <c r="M131" s="235">
        <f>SUM(M128:M130)</f>
        <v>2215000</v>
      </c>
      <c r="N131" s="208">
        <f>SUM(M131/L131)</f>
        <v>0.70541401273885351</v>
      </c>
      <c r="O131" s="235"/>
      <c r="P131" s="235"/>
      <c r="Q131" s="208"/>
    </row>
    <row r="132" spans="1:17" ht="12.6" customHeight="1" x14ac:dyDescent="0.2">
      <c r="A132" s="218"/>
      <c r="B132" s="231"/>
      <c r="C132" s="232"/>
      <c r="D132" s="231"/>
      <c r="E132" s="231"/>
      <c r="F132" s="236" t="s">
        <v>15</v>
      </c>
      <c r="G132" s="231"/>
      <c r="H132" s="749" t="s">
        <v>16</v>
      </c>
      <c r="I132" s="749"/>
      <c r="J132" s="749"/>
      <c r="K132" s="750"/>
      <c r="L132" s="214">
        <f>SUM(L131)</f>
        <v>3140000</v>
      </c>
      <c r="M132" s="214">
        <f>SUM(M131)</f>
        <v>2215000</v>
      </c>
      <c r="N132" s="215">
        <f>SUM(M132/L132)</f>
        <v>0.70541401273885351</v>
      </c>
      <c r="O132" s="214"/>
      <c r="P132" s="214"/>
      <c r="Q132" s="215"/>
    </row>
    <row r="133" spans="1:17" ht="14.1" customHeight="1" x14ac:dyDescent="0.2">
      <c r="A133" s="204"/>
      <c r="B133" s="205"/>
      <c r="C133" s="206"/>
      <c r="D133" s="205"/>
      <c r="E133" s="205"/>
      <c r="F133" s="205"/>
      <c r="G133" s="205"/>
      <c r="H133" s="753" t="s">
        <v>430</v>
      </c>
      <c r="I133" s="753"/>
      <c r="J133" s="753"/>
      <c r="K133" s="754"/>
      <c r="L133" s="207">
        <f>SUM(L126+L131)</f>
        <v>5642000</v>
      </c>
      <c r="M133" s="207">
        <f>SUM(M126+M131)</f>
        <v>4717000</v>
      </c>
      <c r="N133" s="208">
        <f>SUM(M133/L133)</f>
        <v>0.83605104572846511</v>
      </c>
      <c r="O133" s="207"/>
      <c r="P133" s="207"/>
      <c r="Q133" s="208"/>
    </row>
    <row r="134" spans="1:17" s="506" customFormat="1" ht="14.1" customHeight="1" x14ac:dyDescent="0.2">
      <c r="A134" s="209"/>
      <c r="B134" s="210"/>
      <c r="C134" s="211"/>
      <c r="D134" s="210"/>
      <c r="E134" s="210"/>
      <c r="F134" s="216" t="s">
        <v>15</v>
      </c>
      <c r="G134" s="210"/>
      <c r="H134" s="787" t="s">
        <v>16</v>
      </c>
      <c r="I134" s="787"/>
      <c r="J134" s="787"/>
      <c r="K134" s="788"/>
      <c r="L134" s="217">
        <f>SUM(L133)</f>
        <v>5642000</v>
      </c>
      <c r="M134" s="217">
        <f>SUM(M133)</f>
        <v>4717000</v>
      </c>
      <c r="N134" s="208">
        <f>SUM(M134/L134)</f>
        <v>0.83605104572846511</v>
      </c>
      <c r="O134" s="217"/>
      <c r="P134" s="217"/>
      <c r="Q134" s="208"/>
    </row>
    <row r="135" spans="1:17" s="717" customFormat="1" ht="24" customHeight="1" x14ac:dyDescent="0.25">
      <c r="A135" s="221"/>
      <c r="B135" s="222"/>
      <c r="C135" s="223" t="s">
        <v>504</v>
      </c>
      <c r="D135" s="224"/>
      <c r="E135" s="224"/>
      <c r="F135" s="224"/>
      <c r="G135" s="224"/>
      <c r="H135" s="751" t="s">
        <v>117</v>
      </c>
      <c r="I135" s="751"/>
      <c r="J135" s="751"/>
      <c r="K135" s="751"/>
      <c r="L135" s="751"/>
      <c r="M135" s="751"/>
      <c r="N135" s="751"/>
      <c r="O135" s="751"/>
      <c r="P135" s="751"/>
      <c r="Q135" s="752"/>
    </row>
    <row r="136" spans="1:17" ht="24" customHeight="1" x14ac:dyDescent="0.2">
      <c r="A136" s="225"/>
      <c r="B136" s="226"/>
      <c r="C136" s="227"/>
      <c r="D136" s="228" t="s">
        <v>118</v>
      </c>
      <c r="E136" s="228"/>
      <c r="F136" s="228"/>
      <c r="G136" s="229"/>
      <c r="H136" s="970" t="s">
        <v>649</v>
      </c>
      <c r="I136" s="970"/>
      <c r="J136" s="970"/>
      <c r="K136" s="970"/>
      <c r="L136" s="970"/>
      <c r="M136" s="970"/>
      <c r="N136" s="970"/>
      <c r="O136" s="970"/>
      <c r="P136" s="970"/>
      <c r="Q136" s="971"/>
    </row>
    <row r="137" spans="1:17" ht="12.6" customHeight="1" x14ac:dyDescent="0.2">
      <c r="A137" s="230"/>
      <c r="B137" s="231"/>
      <c r="C137" s="232"/>
      <c r="D137" s="231"/>
      <c r="E137" s="233">
        <v>416</v>
      </c>
      <c r="F137" s="231"/>
      <c r="G137" s="201">
        <v>47</v>
      </c>
      <c r="H137" s="773" t="s">
        <v>154</v>
      </c>
      <c r="I137" s="773"/>
      <c r="J137" s="773"/>
      <c r="K137" s="774"/>
      <c r="L137" s="239">
        <v>250000</v>
      </c>
      <c r="M137" s="239">
        <v>173000</v>
      </c>
      <c r="N137" s="203">
        <f t="shared" ref="N137:N143" si="6">SUM(M137/L137)</f>
        <v>0.69199999999999995</v>
      </c>
      <c r="O137" s="239"/>
      <c r="P137" s="239"/>
      <c r="Q137" s="203"/>
    </row>
    <row r="138" spans="1:17" ht="12.6" customHeight="1" x14ac:dyDescent="0.2">
      <c r="A138" s="230"/>
      <c r="B138" s="231"/>
      <c r="C138" s="232"/>
      <c r="D138" s="231"/>
      <c r="E138" s="233">
        <v>421</v>
      </c>
      <c r="F138" s="231"/>
      <c r="G138" s="201">
        <v>48</v>
      </c>
      <c r="H138" s="769" t="s">
        <v>38</v>
      </c>
      <c r="I138" s="769"/>
      <c r="J138" s="769"/>
      <c r="K138" s="770"/>
      <c r="L138" s="239">
        <v>60000</v>
      </c>
      <c r="M138" s="239">
        <v>0</v>
      </c>
      <c r="N138" s="203">
        <f t="shared" si="6"/>
        <v>0</v>
      </c>
      <c r="O138" s="239"/>
      <c r="P138" s="239"/>
      <c r="Q138" s="203"/>
    </row>
    <row r="139" spans="1:17" ht="12" customHeight="1" x14ac:dyDescent="0.2">
      <c r="A139" s="240"/>
      <c r="B139" s="213"/>
      <c r="C139" s="241"/>
      <c r="D139" s="213"/>
      <c r="E139" s="212">
        <v>423</v>
      </c>
      <c r="F139" s="213"/>
      <c r="G139" s="201">
        <v>49</v>
      </c>
      <c r="H139" s="763" t="s">
        <v>43</v>
      </c>
      <c r="I139" s="763"/>
      <c r="J139" s="763"/>
      <c r="K139" s="764"/>
      <c r="L139" s="242">
        <v>110000</v>
      </c>
      <c r="M139" s="242">
        <v>0</v>
      </c>
      <c r="N139" s="243">
        <f t="shared" si="6"/>
        <v>0</v>
      </c>
      <c r="O139" s="242"/>
      <c r="P139" s="242"/>
      <c r="Q139" s="243"/>
    </row>
    <row r="140" spans="1:17" ht="12" customHeight="1" x14ac:dyDescent="0.2">
      <c r="A140" s="240"/>
      <c r="B140" s="213"/>
      <c r="C140" s="241"/>
      <c r="D140" s="213"/>
      <c r="E140" s="212" t="s">
        <v>102</v>
      </c>
      <c r="F140" s="213"/>
      <c r="G140" s="201">
        <v>50</v>
      </c>
      <c r="H140" s="763" t="s">
        <v>40</v>
      </c>
      <c r="I140" s="763"/>
      <c r="J140" s="763"/>
      <c r="K140" s="764"/>
      <c r="L140" s="242">
        <v>30000</v>
      </c>
      <c r="M140" s="242">
        <v>0</v>
      </c>
      <c r="N140" s="243">
        <f t="shared" si="6"/>
        <v>0</v>
      </c>
      <c r="O140" s="242"/>
      <c r="P140" s="242"/>
      <c r="Q140" s="243"/>
    </row>
    <row r="141" spans="1:17" ht="12" customHeight="1" x14ac:dyDescent="0.2">
      <c r="A141" s="240"/>
      <c r="B141" s="213"/>
      <c r="C141" s="241"/>
      <c r="D141" s="213"/>
      <c r="E141" s="212" t="s">
        <v>159</v>
      </c>
      <c r="F141" s="213"/>
      <c r="G141" s="201">
        <v>51</v>
      </c>
      <c r="H141" s="763" t="s">
        <v>30</v>
      </c>
      <c r="I141" s="763"/>
      <c r="J141" s="763"/>
      <c r="K141" s="764"/>
      <c r="L141" s="242">
        <v>10000</v>
      </c>
      <c r="M141" s="242">
        <v>0</v>
      </c>
      <c r="N141" s="243">
        <f t="shared" si="6"/>
        <v>0</v>
      </c>
      <c r="O141" s="242"/>
      <c r="P141" s="242"/>
      <c r="Q141" s="243"/>
    </row>
    <row r="142" spans="1:17" ht="12.6" customHeight="1" x14ac:dyDescent="0.2">
      <c r="A142" s="230"/>
      <c r="B142" s="231"/>
      <c r="C142" s="232"/>
      <c r="D142" s="231"/>
      <c r="E142" s="233">
        <v>472</v>
      </c>
      <c r="F142" s="231"/>
      <c r="G142" s="201">
        <v>52</v>
      </c>
      <c r="H142" s="769" t="s">
        <v>126</v>
      </c>
      <c r="I142" s="769"/>
      <c r="J142" s="769"/>
      <c r="K142" s="770"/>
      <c r="L142" s="202">
        <v>350000</v>
      </c>
      <c r="M142" s="202">
        <v>0</v>
      </c>
      <c r="N142" s="203">
        <f t="shared" si="6"/>
        <v>0</v>
      </c>
      <c r="O142" s="202"/>
      <c r="P142" s="202"/>
      <c r="Q142" s="203"/>
    </row>
    <row r="143" spans="1:17" ht="12.6" customHeight="1" x14ac:dyDescent="0.2">
      <c r="A143" s="230"/>
      <c r="B143" s="231"/>
      <c r="C143" s="232"/>
      <c r="D143" s="231"/>
      <c r="E143" s="231"/>
      <c r="F143" s="231"/>
      <c r="G143" s="231"/>
      <c r="H143" s="753" t="s">
        <v>33</v>
      </c>
      <c r="I143" s="753"/>
      <c r="J143" s="753"/>
      <c r="K143" s="754"/>
      <c r="L143" s="235">
        <f>SUM(L137:L142)</f>
        <v>810000</v>
      </c>
      <c r="M143" s="235">
        <f>SUM(M137:M142)</f>
        <v>173000</v>
      </c>
      <c r="N143" s="208">
        <f t="shared" si="6"/>
        <v>0.21358024691358024</v>
      </c>
      <c r="O143" s="235"/>
      <c r="P143" s="235"/>
      <c r="Q143" s="208"/>
    </row>
    <row r="144" spans="1:17" ht="12.6" customHeight="1" x14ac:dyDescent="0.2">
      <c r="A144" s="218"/>
      <c r="B144" s="231"/>
      <c r="C144" s="232"/>
      <c r="D144" s="231"/>
      <c r="E144" s="231"/>
      <c r="F144" s="236" t="s">
        <v>15</v>
      </c>
      <c r="G144" s="231"/>
      <c r="H144" s="749" t="s">
        <v>16</v>
      </c>
      <c r="I144" s="749"/>
      <c r="J144" s="749"/>
      <c r="K144" s="750"/>
      <c r="L144" s="244">
        <f>SUM(L143)</f>
        <v>810000</v>
      </c>
      <c r="M144" s="244">
        <f t="shared" ref="M144:N144" si="7">SUM(M143)</f>
        <v>173000</v>
      </c>
      <c r="N144" s="245">
        <f t="shared" si="7"/>
        <v>0.21358024691358024</v>
      </c>
      <c r="O144" s="244"/>
      <c r="P144" s="244"/>
      <c r="Q144" s="215"/>
    </row>
    <row r="145" spans="1:17" s="717" customFormat="1" ht="21" customHeight="1" x14ac:dyDescent="0.25">
      <c r="A145" s="221"/>
      <c r="B145" s="222"/>
      <c r="C145" s="223" t="s">
        <v>497</v>
      </c>
      <c r="D145" s="224"/>
      <c r="E145" s="224"/>
      <c r="F145" s="224"/>
      <c r="G145" s="224"/>
      <c r="H145" s="751" t="s">
        <v>121</v>
      </c>
      <c r="I145" s="751"/>
      <c r="J145" s="751"/>
      <c r="K145" s="751"/>
      <c r="L145" s="751"/>
      <c r="M145" s="751"/>
      <c r="N145" s="751"/>
      <c r="O145" s="751"/>
      <c r="P145" s="751"/>
      <c r="Q145" s="752"/>
    </row>
    <row r="146" spans="1:17" ht="12.75" customHeight="1" x14ac:dyDescent="0.2">
      <c r="A146" s="225"/>
      <c r="B146" s="226"/>
      <c r="C146" s="227"/>
      <c r="D146" s="228" t="s">
        <v>118</v>
      </c>
      <c r="E146" s="228"/>
      <c r="F146" s="228"/>
      <c r="G146" s="229"/>
      <c r="H146" s="970" t="s">
        <v>218</v>
      </c>
      <c r="I146" s="970"/>
      <c r="J146" s="970"/>
      <c r="K146" s="970"/>
      <c r="L146" s="970"/>
      <c r="M146" s="970"/>
      <c r="N146" s="970"/>
      <c r="O146" s="970"/>
      <c r="P146" s="970"/>
      <c r="Q146" s="971"/>
    </row>
    <row r="147" spans="1:17" ht="12.6" customHeight="1" x14ac:dyDescent="0.2">
      <c r="A147" s="230"/>
      <c r="B147" s="231"/>
      <c r="C147" s="232"/>
      <c r="D147" s="231"/>
      <c r="E147" s="233">
        <v>472</v>
      </c>
      <c r="F147" s="231"/>
      <c r="G147" s="201">
        <v>53</v>
      </c>
      <c r="H147" s="773" t="s">
        <v>126</v>
      </c>
      <c r="I147" s="773"/>
      <c r="J147" s="773"/>
      <c r="K147" s="774"/>
      <c r="L147" s="202">
        <v>400000</v>
      </c>
      <c r="M147" s="202">
        <v>125000</v>
      </c>
      <c r="N147" s="203">
        <f>SUM(M147/L147)</f>
        <v>0.3125</v>
      </c>
      <c r="O147" s="202"/>
      <c r="P147" s="202"/>
      <c r="Q147" s="203"/>
    </row>
    <row r="148" spans="1:17" ht="12.6" customHeight="1" x14ac:dyDescent="0.2">
      <c r="A148" s="230"/>
      <c r="B148" s="231"/>
      <c r="C148" s="232"/>
      <c r="D148" s="231"/>
      <c r="E148" s="233">
        <v>481</v>
      </c>
      <c r="F148" s="231"/>
      <c r="G148" s="201">
        <v>54</v>
      </c>
      <c r="H148" s="763" t="s">
        <v>32</v>
      </c>
      <c r="I148" s="763"/>
      <c r="J148" s="763"/>
      <c r="K148" s="764"/>
      <c r="L148" s="234">
        <v>1420000</v>
      </c>
      <c r="M148" s="234">
        <v>1120000</v>
      </c>
      <c r="N148" s="203">
        <f>SUM(M148/L148)</f>
        <v>0.78873239436619713</v>
      </c>
      <c r="O148" s="234"/>
      <c r="P148" s="234"/>
      <c r="Q148" s="203"/>
    </row>
    <row r="149" spans="1:17" ht="12.6" customHeight="1" x14ac:dyDescent="0.2">
      <c r="A149" s="230"/>
      <c r="B149" s="231"/>
      <c r="C149" s="232"/>
      <c r="D149" s="231"/>
      <c r="E149" s="231"/>
      <c r="F149" s="231"/>
      <c r="G149" s="231"/>
      <c r="H149" s="753" t="s">
        <v>33</v>
      </c>
      <c r="I149" s="753"/>
      <c r="J149" s="753"/>
      <c r="K149" s="754"/>
      <c r="L149" s="235">
        <f>SUM(L145:L148)</f>
        <v>1820000</v>
      </c>
      <c r="M149" s="235">
        <f>SUM(M145:M148)</f>
        <v>1245000</v>
      </c>
      <c r="N149" s="208">
        <f>SUM(M149/L149)</f>
        <v>0.68406593406593408</v>
      </c>
      <c r="O149" s="235"/>
      <c r="P149" s="235"/>
      <c r="Q149" s="208"/>
    </row>
    <row r="150" spans="1:17" ht="12.6" customHeight="1" x14ac:dyDescent="0.2">
      <c r="A150" s="218"/>
      <c r="B150" s="231"/>
      <c r="C150" s="232"/>
      <c r="D150" s="231"/>
      <c r="E150" s="231"/>
      <c r="F150" s="236" t="s">
        <v>15</v>
      </c>
      <c r="G150" s="231"/>
      <c r="H150" s="749" t="s">
        <v>16</v>
      </c>
      <c r="I150" s="749"/>
      <c r="J150" s="749"/>
      <c r="K150" s="750"/>
      <c r="L150" s="214">
        <f>SUM(L149)</f>
        <v>1820000</v>
      </c>
      <c r="M150" s="214">
        <f>SUM(M149)</f>
        <v>1245000</v>
      </c>
      <c r="N150" s="215">
        <f>SUM(M150/L150)</f>
        <v>0.68406593406593408</v>
      </c>
      <c r="O150" s="214"/>
      <c r="P150" s="214"/>
      <c r="Q150" s="215"/>
    </row>
    <row r="151" spans="1:17" s="717" customFormat="1" ht="21" customHeight="1" x14ac:dyDescent="0.25">
      <c r="A151" s="221"/>
      <c r="B151" s="222"/>
      <c r="C151" s="223" t="s">
        <v>505</v>
      </c>
      <c r="D151" s="224"/>
      <c r="E151" s="224"/>
      <c r="F151" s="224"/>
      <c r="G151" s="224"/>
      <c r="H151" s="751" t="s">
        <v>122</v>
      </c>
      <c r="I151" s="751"/>
      <c r="J151" s="751"/>
      <c r="K151" s="751"/>
      <c r="L151" s="751"/>
      <c r="M151" s="751"/>
      <c r="N151" s="751"/>
      <c r="O151" s="751"/>
      <c r="P151" s="751"/>
      <c r="Q151" s="752"/>
    </row>
    <row r="152" spans="1:17" ht="24" customHeight="1" x14ac:dyDescent="0.2">
      <c r="A152" s="225"/>
      <c r="B152" s="226"/>
      <c r="C152" s="227"/>
      <c r="D152" s="228" t="s">
        <v>118</v>
      </c>
      <c r="E152" s="228"/>
      <c r="F152" s="228"/>
      <c r="G152" s="229"/>
      <c r="H152" s="970" t="s">
        <v>650</v>
      </c>
      <c r="I152" s="970"/>
      <c r="J152" s="970"/>
      <c r="K152" s="970"/>
      <c r="L152" s="970"/>
      <c r="M152" s="970"/>
      <c r="N152" s="970"/>
      <c r="O152" s="970"/>
      <c r="P152" s="970"/>
      <c r="Q152" s="971"/>
    </row>
    <row r="153" spans="1:17" ht="12.6" customHeight="1" x14ac:dyDescent="0.2">
      <c r="A153" s="230"/>
      <c r="B153" s="231"/>
      <c r="C153" s="232"/>
      <c r="D153" s="231"/>
      <c r="E153" s="233">
        <v>463</v>
      </c>
      <c r="F153" s="231"/>
      <c r="G153" s="201">
        <v>55</v>
      </c>
      <c r="H153" s="854" t="s">
        <v>355</v>
      </c>
      <c r="I153" s="854"/>
      <c r="J153" s="854"/>
      <c r="K153" s="855"/>
      <c r="L153" s="234">
        <v>4200000</v>
      </c>
      <c r="M153" s="234">
        <v>1514000</v>
      </c>
      <c r="N153" s="203">
        <f>SUM(M153/L153)</f>
        <v>0.36047619047619045</v>
      </c>
      <c r="O153" s="234"/>
      <c r="P153" s="234"/>
      <c r="Q153" s="203"/>
    </row>
    <row r="154" spans="1:17" ht="12.6" customHeight="1" x14ac:dyDescent="0.2">
      <c r="A154" s="230"/>
      <c r="B154" s="231"/>
      <c r="C154" s="232"/>
      <c r="D154" s="231"/>
      <c r="E154" s="231"/>
      <c r="F154" s="231"/>
      <c r="G154" s="231"/>
      <c r="H154" s="753" t="s">
        <v>33</v>
      </c>
      <c r="I154" s="753"/>
      <c r="J154" s="753"/>
      <c r="K154" s="754"/>
      <c r="L154" s="235">
        <f>SUM(L151:L153)</f>
        <v>4200000</v>
      </c>
      <c r="M154" s="235">
        <f>SUM(M151:M153)</f>
        <v>1514000</v>
      </c>
      <c r="N154" s="208">
        <f>SUM(M154/L154)</f>
        <v>0.36047619047619045</v>
      </c>
      <c r="O154" s="235"/>
      <c r="P154" s="235"/>
      <c r="Q154" s="208"/>
    </row>
    <row r="155" spans="1:17" ht="12.6" customHeight="1" x14ac:dyDescent="0.2">
      <c r="A155" s="246"/>
      <c r="B155" s="247"/>
      <c r="C155" s="248"/>
      <c r="D155" s="247"/>
      <c r="E155" s="247"/>
      <c r="F155" s="249" t="s">
        <v>15</v>
      </c>
      <c r="G155" s="247"/>
      <c r="H155" s="779" t="s">
        <v>16</v>
      </c>
      <c r="I155" s="779"/>
      <c r="J155" s="779"/>
      <c r="K155" s="780"/>
      <c r="L155" s="250">
        <f>SUM(L154)</f>
        <v>4200000</v>
      </c>
      <c r="M155" s="250">
        <f>SUM(M154)</f>
        <v>1514000</v>
      </c>
      <c r="N155" s="251">
        <f>SUM(M155/L155)</f>
        <v>0.36047619047619045</v>
      </c>
      <c r="O155" s="250"/>
      <c r="P155" s="250"/>
      <c r="Q155" s="251"/>
    </row>
    <row r="156" spans="1:17" s="717" customFormat="1" ht="21" customHeight="1" x14ac:dyDescent="0.25">
      <c r="A156" s="252"/>
      <c r="B156" s="253"/>
      <c r="C156" s="254" t="s">
        <v>507</v>
      </c>
      <c r="D156" s="255"/>
      <c r="E156" s="255"/>
      <c r="F156" s="255"/>
      <c r="G156" s="255"/>
      <c r="H156" s="761" t="s">
        <v>124</v>
      </c>
      <c r="I156" s="761"/>
      <c r="J156" s="761"/>
      <c r="K156" s="761"/>
      <c r="L156" s="761"/>
      <c r="M156" s="761"/>
      <c r="N156" s="761"/>
      <c r="O156" s="761"/>
      <c r="P156" s="761"/>
      <c r="Q156" s="762"/>
    </row>
    <row r="157" spans="1:17" ht="12.75" customHeight="1" x14ac:dyDescent="0.2">
      <c r="A157" s="225"/>
      <c r="B157" s="226"/>
      <c r="C157" s="227"/>
      <c r="D157" s="228" t="s">
        <v>118</v>
      </c>
      <c r="E157" s="228"/>
      <c r="F157" s="228"/>
      <c r="G157" s="229"/>
      <c r="H157" s="970" t="s">
        <v>218</v>
      </c>
      <c r="I157" s="970"/>
      <c r="J157" s="970"/>
      <c r="K157" s="970"/>
      <c r="L157" s="970"/>
      <c r="M157" s="970"/>
      <c r="N157" s="970"/>
      <c r="O157" s="970"/>
      <c r="P157" s="970"/>
      <c r="Q157" s="971"/>
    </row>
    <row r="158" spans="1:17" ht="12.6" customHeight="1" x14ac:dyDescent="0.2">
      <c r="A158" s="230"/>
      <c r="B158" s="231"/>
      <c r="C158" s="232"/>
      <c r="D158" s="231"/>
      <c r="E158" s="233">
        <v>481</v>
      </c>
      <c r="F158" s="231"/>
      <c r="G158" s="201">
        <v>56</v>
      </c>
      <c r="H158" s="854" t="s">
        <v>32</v>
      </c>
      <c r="I158" s="854"/>
      <c r="J158" s="854"/>
      <c r="K158" s="855"/>
      <c r="L158" s="256">
        <v>550000</v>
      </c>
      <c r="M158" s="256">
        <v>450000</v>
      </c>
      <c r="N158" s="203">
        <f>SUM(M158/L158)</f>
        <v>0.81818181818181823</v>
      </c>
      <c r="O158" s="256"/>
      <c r="P158" s="256"/>
      <c r="Q158" s="203"/>
    </row>
    <row r="159" spans="1:17" ht="12.6" customHeight="1" x14ac:dyDescent="0.2">
      <c r="A159" s="230"/>
      <c r="B159" s="231"/>
      <c r="C159" s="232"/>
      <c r="D159" s="231"/>
      <c r="E159" s="231"/>
      <c r="F159" s="231"/>
      <c r="G159" s="231"/>
      <c r="H159" s="753" t="s">
        <v>33</v>
      </c>
      <c r="I159" s="753"/>
      <c r="J159" s="753"/>
      <c r="K159" s="754"/>
      <c r="L159" s="235">
        <f>SUM(L156:L158)</f>
        <v>550000</v>
      </c>
      <c r="M159" s="235">
        <f>SUM(M156:M158)</f>
        <v>450000</v>
      </c>
      <c r="N159" s="208">
        <f>SUM(M159/L159)</f>
        <v>0.81818181818181823</v>
      </c>
      <c r="O159" s="235"/>
      <c r="P159" s="235"/>
      <c r="Q159" s="208"/>
    </row>
    <row r="160" spans="1:17" ht="12.6" customHeight="1" x14ac:dyDescent="0.2">
      <c r="A160" s="218"/>
      <c r="B160" s="231"/>
      <c r="C160" s="232"/>
      <c r="D160" s="231"/>
      <c r="E160" s="231"/>
      <c r="F160" s="236" t="s">
        <v>15</v>
      </c>
      <c r="G160" s="231"/>
      <c r="H160" s="749" t="s">
        <v>16</v>
      </c>
      <c r="I160" s="749"/>
      <c r="J160" s="749"/>
      <c r="K160" s="750"/>
      <c r="L160" s="214">
        <f>SUM(L159)</f>
        <v>550000</v>
      </c>
      <c r="M160" s="214">
        <f>SUM(M159)</f>
        <v>450000</v>
      </c>
      <c r="N160" s="215">
        <f>SUM(M160/L160)</f>
        <v>0.81818181818181823</v>
      </c>
      <c r="O160" s="214"/>
      <c r="P160" s="214"/>
      <c r="Q160" s="215"/>
    </row>
    <row r="161" spans="1:17" ht="12.6" customHeight="1" x14ac:dyDescent="0.2">
      <c r="A161" s="204"/>
      <c r="B161" s="205"/>
      <c r="C161" s="206"/>
      <c r="D161" s="205"/>
      <c r="E161" s="205"/>
      <c r="F161" s="205"/>
      <c r="G161" s="205"/>
      <c r="H161" s="753" t="s">
        <v>123</v>
      </c>
      <c r="I161" s="753"/>
      <c r="J161" s="753"/>
      <c r="K161" s="754"/>
      <c r="L161" s="207">
        <f>SUM(L143+L149+L154+L159)</f>
        <v>7380000</v>
      </c>
      <c r="M161" s="207">
        <f>SUM(M143+M149+M154+M159)</f>
        <v>3382000</v>
      </c>
      <c r="N161" s="208">
        <f>SUM(M161/L161)</f>
        <v>0.45826558265582656</v>
      </c>
      <c r="O161" s="207"/>
      <c r="P161" s="207"/>
      <c r="Q161" s="208"/>
    </row>
    <row r="162" spans="1:17" s="506" customFormat="1" ht="12.6" customHeight="1" x14ac:dyDescent="0.2">
      <c r="A162" s="209"/>
      <c r="B162" s="210"/>
      <c r="C162" s="211"/>
      <c r="D162" s="210"/>
      <c r="E162" s="210"/>
      <c r="F162" s="216" t="s">
        <v>15</v>
      </c>
      <c r="G162" s="210"/>
      <c r="H162" s="787" t="s">
        <v>16</v>
      </c>
      <c r="I162" s="787"/>
      <c r="J162" s="787"/>
      <c r="K162" s="788"/>
      <c r="L162" s="217">
        <f>SUM(L161)</f>
        <v>7380000</v>
      </c>
      <c r="M162" s="217">
        <f>SUM(M161)</f>
        <v>3382000</v>
      </c>
      <c r="N162" s="208">
        <f>SUM(M162/L162)</f>
        <v>0.45826558265582656</v>
      </c>
      <c r="O162" s="217"/>
      <c r="P162" s="217"/>
      <c r="Q162" s="208"/>
    </row>
    <row r="163" spans="1:17" s="717" customFormat="1" ht="21" customHeight="1" x14ac:dyDescent="0.25">
      <c r="A163" s="221"/>
      <c r="B163" s="222"/>
      <c r="C163" s="223" t="s">
        <v>506</v>
      </c>
      <c r="D163" s="224"/>
      <c r="E163" s="224"/>
      <c r="F163" s="224"/>
      <c r="G163" s="224"/>
      <c r="H163" s="751" t="s">
        <v>508</v>
      </c>
      <c r="I163" s="751"/>
      <c r="J163" s="751"/>
      <c r="K163" s="751"/>
      <c r="L163" s="751"/>
      <c r="M163" s="751"/>
      <c r="N163" s="751"/>
      <c r="O163" s="751"/>
      <c r="P163" s="751"/>
      <c r="Q163" s="752"/>
    </row>
    <row r="164" spans="1:17" ht="24" customHeight="1" x14ac:dyDescent="0.2">
      <c r="A164" s="225"/>
      <c r="B164" s="226"/>
      <c r="C164" s="227"/>
      <c r="D164" s="228" t="s">
        <v>119</v>
      </c>
      <c r="E164" s="228"/>
      <c r="F164" s="228"/>
      <c r="G164" s="229"/>
      <c r="H164" s="970" t="s">
        <v>651</v>
      </c>
      <c r="I164" s="970"/>
      <c r="J164" s="970"/>
      <c r="K164" s="970"/>
      <c r="L164" s="970"/>
      <c r="M164" s="970"/>
      <c r="N164" s="970"/>
      <c r="O164" s="970"/>
      <c r="P164" s="970"/>
      <c r="Q164" s="971"/>
    </row>
    <row r="165" spans="1:17" ht="12.6" customHeight="1" x14ac:dyDescent="0.2">
      <c r="A165" s="230"/>
      <c r="B165" s="231"/>
      <c r="C165" s="232"/>
      <c r="D165" s="231"/>
      <c r="E165" s="233">
        <v>463</v>
      </c>
      <c r="F165" s="231"/>
      <c r="G165" s="201">
        <v>57</v>
      </c>
      <c r="H165" s="773" t="s">
        <v>355</v>
      </c>
      <c r="I165" s="773"/>
      <c r="J165" s="773"/>
      <c r="K165" s="774"/>
      <c r="L165" s="239">
        <v>25838000</v>
      </c>
      <c r="M165" s="239">
        <v>11907000</v>
      </c>
      <c r="N165" s="203">
        <f>SUM(M165/L165)</f>
        <v>0.46083288180199705</v>
      </c>
      <c r="O165" s="239"/>
      <c r="P165" s="239"/>
      <c r="Q165" s="203"/>
    </row>
    <row r="166" spans="1:17" ht="12.6" customHeight="1" x14ac:dyDescent="0.2">
      <c r="A166" s="230"/>
      <c r="B166" s="231"/>
      <c r="C166" s="232"/>
      <c r="D166" s="231"/>
      <c r="E166" s="231"/>
      <c r="F166" s="231"/>
      <c r="G166" s="231"/>
      <c r="H166" s="753" t="s">
        <v>33</v>
      </c>
      <c r="I166" s="753"/>
      <c r="J166" s="753"/>
      <c r="K166" s="754"/>
      <c r="L166" s="235">
        <f>SUM(L165:L165)</f>
        <v>25838000</v>
      </c>
      <c r="M166" s="235">
        <f>SUM(M165:M165)</f>
        <v>11907000</v>
      </c>
      <c r="N166" s="208">
        <f>SUM(M166/L166)</f>
        <v>0.46083288180199705</v>
      </c>
      <c r="O166" s="235"/>
      <c r="P166" s="235"/>
      <c r="Q166" s="208"/>
    </row>
    <row r="167" spans="1:17" ht="12.6" customHeight="1" x14ac:dyDescent="0.2">
      <c r="A167" s="218"/>
      <c r="B167" s="231"/>
      <c r="C167" s="232"/>
      <c r="D167" s="231"/>
      <c r="E167" s="231"/>
      <c r="F167" s="236" t="s">
        <v>15</v>
      </c>
      <c r="G167" s="231"/>
      <c r="H167" s="749" t="s">
        <v>16</v>
      </c>
      <c r="I167" s="749"/>
      <c r="J167" s="749"/>
      <c r="K167" s="750"/>
      <c r="L167" s="214">
        <f>SUM(L166)</f>
        <v>25838000</v>
      </c>
      <c r="M167" s="214">
        <f>SUM(M166)</f>
        <v>11907000</v>
      </c>
      <c r="N167" s="215">
        <f>SUM(M167/L167)</f>
        <v>0.46083288180199705</v>
      </c>
      <c r="O167" s="214"/>
      <c r="P167" s="214"/>
      <c r="Q167" s="215"/>
    </row>
    <row r="168" spans="1:17" ht="12" customHeight="1" x14ac:dyDescent="0.2">
      <c r="A168" s="204"/>
      <c r="B168" s="205"/>
      <c r="C168" s="206"/>
      <c r="D168" s="205"/>
      <c r="E168" s="205"/>
      <c r="F168" s="205"/>
      <c r="G168" s="205"/>
      <c r="H168" s="753" t="s">
        <v>356</v>
      </c>
      <c r="I168" s="753"/>
      <c r="J168" s="753"/>
      <c r="K168" s="754"/>
      <c r="L168" s="207">
        <f>SUM(L166)</f>
        <v>25838000</v>
      </c>
      <c r="M168" s="207">
        <f>SUM(M166)</f>
        <v>11907000</v>
      </c>
      <c r="N168" s="208">
        <f>SUM(M168/L168)</f>
        <v>0.46083288180199705</v>
      </c>
      <c r="O168" s="207"/>
      <c r="P168" s="207"/>
      <c r="Q168" s="208"/>
    </row>
    <row r="169" spans="1:17" s="506" customFormat="1" ht="12.6" customHeight="1" x14ac:dyDescent="0.2">
      <c r="A169" s="257"/>
      <c r="B169" s="258"/>
      <c r="C169" s="259"/>
      <c r="D169" s="258"/>
      <c r="E169" s="258"/>
      <c r="F169" s="260" t="s">
        <v>15</v>
      </c>
      <c r="G169" s="258"/>
      <c r="H169" s="925" t="s">
        <v>16</v>
      </c>
      <c r="I169" s="925"/>
      <c r="J169" s="925"/>
      <c r="K169" s="926"/>
      <c r="L169" s="261">
        <f>SUM(L168)</f>
        <v>25838000</v>
      </c>
      <c r="M169" s="261">
        <f>SUM(M168)</f>
        <v>11907000</v>
      </c>
      <c r="N169" s="262">
        <f>SUM(M169/L169)</f>
        <v>0.46083288180199705</v>
      </c>
      <c r="O169" s="261"/>
      <c r="P169" s="261"/>
      <c r="Q169" s="262"/>
    </row>
    <row r="170" spans="1:17" ht="20.100000000000001" customHeight="1" x14ac:dyDescent="0.2">
      <c r="A170" s="263"/>
      <c r="B170" s="224"/>
      <c r="C170" s="264" t="s">
        <v>11</v>
      </c>
      <c r="D170" s="265"/>
      <c r="E170" s="265"/>
      <c r="F170" s="265"/>
      <c r="G170" s="265"/>
      <c r="H170" s="759" t="s">
        <v>41</v>
      </c>
      <c r="I170" s="759"/>
      <c r="J170" s="759"/>
      <c r="K170" s="759"/>
      <c r="L170" s="759"/>
      <c r="M170" s="759"/>
      <c r="N170" s="759"/>
      <c r="O170" s="759"/>
      <c r="P170" s="759"/>
      <c r="Q170" s="760"/>
    </row>
    <row r="171" spans="1:17" ht="21.95" customHeight="1" x14ac:dyDescent="0.2">
      <c r="A171" s="186"/>
      <c r="B171" s="268"/>
      <c r="C171" s="188" t="s">
        <v>12</v>
      </c>
      <c r="D171" s="189"/>
      <c r="E171" s="189"/>
      <c r="F171" s="189"/>
      <c r="G171" s="189"/>
      <c r="H171" s="761" t="s">
        <v>13</v>
      </c>
      <c r="I171" s="761"/>
      <c r="J171" s="761"/>
      <c r="K171" s="761"/>
      <c r="L171" s="761"/>
      <c r="M171" s="761"/>
      <c r="N171" s="761"/>
      <c r="O171" s="761"/>
      <c r="P171" s="761"/>
      <c r="Q171" s="762"/>
    </row>
    <row r="172" spans="1:17" ht="12.75" x14ac:dyDescent="0.2">
      <c r="A172" s="269"/>
      <c r="B172" s="270"/>
      <c r="C172" s="271"/>
      <c r="D172" s="193">
        <v>130</v>
      </c>
      <c r="E172" s="270"/>
      <c r="F172" s="270"/>
      <c r="G172" s="270"/>
      <c r="H172" s="767" t="s">
        <v>432</v>
      </c>
      <c r="I172" s="767"/>
      <c r="J172" s="767"/>
      <c r="K172" s="767"/>
      <c r="L172" s="767"/>
      <c r="M172" s="767"/>
      <c r="N172" s="767"/>
      <c r="O172" s="767"/>
      <c r="P172" s="767"/>
      <c r="Q172" s="768"/>
    </row>
    <row r="173" spans="1:17" ht="12.75" x14ac:dyDescent="0.2">
      <c r="A173" s="209"/>
      <c r="B173" s="210"/>
      <c r="C173" s="211"/>
      <c r="D173" s="210"/>
      <c r="E173" s="213">
        <v>411</v>
      </c>
      <c r="F173" s="258"/>
      <c r="G173" s="220">
        <v>58</v>
      </c>
      <c r="H173" s="749" t="s">
        <v>42</v>
      </c>
      <c r="I173" s="749"/>
      <c r="J173" s="749"/>
      <c r="K173" s="750"/>
      <c r="L173" s="272">
        <v>76100000</v>
      </c>
      <c r="M173" s="272">
        <v>37582000</v>
      </c>
      <c r="N173" s="243">
        <f t="shared" ref="N173:N191" si="8">SUM(M173/L173)</f>
        <v>0.49385019710906702</v>
      </c>
      <c r="O173" s="272"/>
      <c r="P173" s="272"/>
      <c r="Q173" s="243"/>
    </row>
    <row r="174" spans="1:17" ht="12.75" x14ac:dyDescent="0.2">
      <c r="A174" s="209"/>
      <c r="B174" s="210"/>
      <c r="C174" s="211"/>
      <c r="D174" s="210"/>
      <c r="E174" s="213">
        <v>412</v>
      </c>
      <c r="F174" s="258"/>
      <c r="G174" s="220">
        <v>59</v>
      </c>
      <c r="H174" s="749" t="s">
        <v>26</v>
      </c>
      <c r="I174" s="749"/>
      <c r="J174" s="749"/>
      <c r="K174" s="750"/>
      <c r="L174" s="272">
        <v>12500000</v>
      </c>
      <c r="M174" s="272">
        <v>5695000</v>
      </c>
      <c r="N174" s="203">
        <f t="shared" si="8"/>
        <v>0.4556</v>
      </c>
      <c r="O174" s="272"/>
      <c r="P174" s="272"/>
      <c r="Q174" s="203"/>
    </row>
    <row r="175" spans="1:17" ht="12.75" x14ac:dyDescent="0.2">
      <c r="A175" s="218"/>
      <c r="B175" s="231"/>
      <c r="C175" s="232"/>
      <c r="D175" s="231"/>
      <c r="E175" s="233">
        <v>413</v>
      </c>
      <c r="F175" s="273"/>
      <c r="G175" s="220">
        <v>60</v>
      </c>
      <c r="H175" s="749" t="s">
        <v>47</v>
      </c>
      <c r="I175" s="749"/>
      <c r="J175" s="749"/>
      <c r="K175" s="750"/>
      <c r="L175" s="272">
        <v>50000</v>
      </c>
      <c r="M175" s="272">
        <v>21000</v>
      </c>
      <c r="N175" s="203">
        <f t="shared" si="8"/>
        <v>0.42</v>
      </c>
      <c r="O175" s="272"/>
      <c r="P175" s="272"/>
      <c r="Q175" s="203"/>
    </row>
    <row r="176" spans="1:17" ht="12.75" x14ac:dyDescent="0.2">
      <c r="A176" s="209"/>
      <c r="B176" s="210"/>
      <c r="C176" s="211"/>
      <c r="D176" s="210"/>
      <c r="E176" s="213">
        <v>414</v>
      </c>
      <c r="F176" s="258"/>
      <c r="G176" s="220">
        <v>61</v>
      </c>
      <c r="H176" s="749" t="s">
        <v>27</v>
      </c>
      <c r="I176" s="749"/>
      <c r="J176" s="749"/>
      <c r="K176" s="750"/>
      <c r="L176" s="272">
        <v>2558000</v>
      </c>
      <c r="M176" s="272">
        <v>2052000</v>
      </c>
      <c r="N176" s="203">
        <f t="shared" si="8"/>
        <v>0.8021892103205629</v>
      </c>
      <c r="O176" s="272"/>
      <c r="P176" s="272"/>
      <c r="Q176" s="203"/>
    </row>
    <row r="177" spans="1:17" ht="12.75" x14ac:dyDescent="0.2">
      <c r="A177" s="218"/>
      <c r="B177" s="231"/>
      <c r="C177" s="232"/>
      <c r="D177" s="231"/>
      <c r="E177" s="233">
        <v>415</v>
      </c>
      <c r="F177" s="273"/>
      <c r="G177" s="220">
        <v>62</v>
      </c>
      <c r="H177" s="749" t="s">
        <v>153</v>
      </c>
      <c r="I177" s="749"/>
      <c r="J177" s="749"/>
      <c r="K177" s="750"/>
      <c r="L177" s="272">
        <v>2500000</v>
      </c>
      <c r="M177" s="272">
        <v>1182000</v>
      </c>
      <c r="N177" s="203">
        <f t="shared" si="8"/>
        <v>0.4728</v>
      </c>
      <c r="O177" s="272"/>
      <c r="P177" s="272"/>
      <c r="Q177" s="203"/>
    </row>
    <row r="178" spans="1:17" ht="12.75" x14ac:dyDescent="0.2">
      <c r="A178" s="209"/>
      <c r="B178" s="210"/>
      <c r="C178" s="211"/>
      <c r="D178" s="210"/>
      <c r="E178" s="213">
        <v>416</v>
      </c>
      <c r="F178" s="258"/>
      <c r="G178" s="220">
        <v>63</v>
      </c>
      <c r="H178" s="749" t="s">
        <v>154</v>
      </c>
      <c r="I178" s="749"/>
      <c r="J178" s="749"/>
      <c r="K178" s="750"/>
      <c r="L178" s="274">
        <v>2100000</v>
      </c>
      <c r="M178" s="274">
        <v>1973000</v>
      </c>
      <c r="N178" s="203">
        <f t="shared" si="8"/>
        <v>0.93952380952380954</v>
      </c>
      <c r="O178" s="274"/>
      <c r="P178" s="274"/>
      <c r="Q178" s="203"/>
    </row>
    <row r="179" spans="1:17" ht="12.75" x14ac:dyDescent="0.2">
      <c r="A179" s="218"/>
      <c r="B179" s="231"/>
      <c r="C179" s="232"/>
      <c r="D179" s="231"/>
      <c r="E179" s="233">
        <v>421</v>
      </c>
      <c r="F179" s="273"/>
      <c r="G179" s="220">
        <v>64</v>
      </c>
      <c r="H179" s="749" t="s">
        <v>38</v>
      </c>
      <c r="I179" s="749"/>
      <c r="J179" s="749"/>
      <c r="K179" s="750"/>
      <c r="L179" s="272">
        <v>7500000</v>
      </c>
      <c r="M179" s="272">
        <v>4360000</v>
      </c>
      <c r="N179" s="203">
        <f t="shared" si="8"/>
        <v>0.58133333333333337</v>
      </c>
      <c r="O179" s="272"/>
      <c r="P179" s="272"/>
      <c r="Q179" s="203"/>
    </row>
    <row r="180" spans="1:17" ht="12.75" x14ac:dyDescent="0.2">
      <c r="A180" s="209"/>
      <c r="B180" s="210"/>
      <c r="C180" s="211"/>
      <c r="D180" s="210"/>
      <c r="E180" s="213">
        <v>422</v>
      </c>
      <c r="F180" s="275"/>
      <c r="G180" s="220">
        <v>65</v>
      </c>
      <c r="H180" s="749" t="s">
        <v>29</v>
      </c>
      <c r="I180" s="749"/>
      <c r="J180" s="749"/>
      <c r="K180" s="750"/>
      <c r="L180" s="272">
        <v>800000</v>
      </c>
      <c r="M180" s="272">
        <v>537000</v>
      </c>
      <c r="N180" s="203">
        <f t="shared" si="8"/>
        <v>0.67125000000000001</v>
      </c>
      <c r="O180" s="272"/>
      <c r="P180" s="272"/>
      <c r="Q180" s="203"/>
    </row>
    <row r="181" spans="1:17" ht="12.75" x14ac:dyDescent="0.2">
      <c r="A181" s="209"/>
      <c r="B181" s="210"/>
      <c r="C181" s="211"/>
      <c r="D181" s="210"/>
      <c r="E181" s="213">
        <v>423</v>
      </c>
      <c r="F181" s="258"/>
      <c r="G181" s="220">
        <v>66</v>
      </c>
      <c r="H181" s="749" t="s">
        <v>14</v>
      </c>
      <c r="I181" s="749"/>
      <c r="J181" s="749"/>
      <c r="K181" s="750"/>
      <c r="L181" s="272">
        <v>15257000</v>
      </c>
      <c r="M181" s="272">
        <v>7957000</v>
      </c>
      <c r="N181" s="203">
        <f t="shared" si="8"/>
        <v>0.52153110047846885</v>
      </c>
      <c r="O181" s="272">
        <v>1351000</v>
      </c>
      <c r="P181" s="272">
        <v>907000</v>
      </c>
      <c r="Q181" s="203">
        <f>SUM(P181/O181)</f>
        <v>0.67135455218356777</v>
      </c>
    </row>
    <row r="182" spans="1:17" ht="12.75" x14ac:dyDescent="0.2">
      <c r="A182" s="209"/>
      <c r="B182" s="210"/>
      <c r="C182" s="211"/>
      <c r="D182" s="210"/>
      <c r="E182" s="213">
        <v>424</v>
      </c>
      <c r="F182" s="258"/>
      <c r="G182" s="220">
        <v>67</v>
      </c>
      <c r="H182" s="749" t="s">
        <v>48</v>
      </c>
      <c r="I182" s="749"/>
      <c r="J182" s="749"/>
      <c r="K182" s="750"/>
      <c r="L182" s="272">
        <v>4701000</v>
      </c>
      <c r="M182" s="272">
        <v>485000</v>
      </c>
      <c r="N182" s="203">
        <f t="shared" si="8"/>
        <v>0.10316953839608593</v>
      </c>
      <c r="O182" s="272"/>
      <c r="P182" s="272"/>
      <c r="Q182" s="203"/>
    </row>
    <row r="183" spans="1:17" ht="12.75" x14ac:dyDescent="0.2">
      <c r="A183" s="209"/>
      <c r="B183" s="210"/>
      <c r="C183" s="211"/>
      <c r="D183" s="210"/>
      <c r="E183" s="213">
        <v>425</v>
      </c>
      <c r="F183" s="275"/>
      <c r="G183" s="220">
        <v>68</v>
      </c>
      <c r="H183" s="749" t="s">
        <v>40</v>
      </c>
      <c r="I183" s="749"/>
      <c r="J183" s="749"/>
      <c r="K183" s="750"/>
      <c r="L183" s="272">
        <v>3800000</v>
      </c>
      <c r="M183" s="272">
        <v>2101000</v>
      </c>
      <c r="N183" s="203">
        <f t="shared" si="8"/>
        <v>0.55289473684210522</v>
      </c>
      <c r="O183" s="272"/>
      <c r="P183" s="272"/>
      <c r="Q183" s="203"/>
    </row>
    <row r="184" spans="1:17" ht="12.75" x14ac:dyDescent="0.2">
      <c r="A184" s="209"/>
      <c r="B184" s="210"/>
      <c r="C184" s="211"/>
      <c r="D184" s="210"/>
      <c r="E184" s="213">
        <v>426</v>
      </c>
      <c r="F184" s="258"/>
      <c r="G184" s="220">
        <v>69</v>
      </c>
      <c r="H184" s="749" t="s">
        <v>30</v>
      </c>
      <c r="I184" s="749"/>
      <c r="J184" s="749"/>
      <c r="K184" s="750"/>
      <c r="L184" s="272">
        <v>6100000</v>
      </c>
      <c r="M184" s="272">
        <v>3658000</v>
      </c>
      <c r="N184" s="203">
        <f t="shared" si="8"/>
        <v>0.59967213114754103</v>
      </c>
      <c r="O184" s="272"/>
      <c r="P184" s="272"/>
      <c r="Q184" s="203"/>
    </row>
    <row r="185" spans="1:17" ht="12.75" x14ac:dyDescent="0.2">
      <c r="A185" s="240"/>
      <c r="B185" s="213"/>
      <c r="C185" s="241"/>
      <c r="D185" s="213"/>
      <c r="E185" s="213">
        <v>465</v>
      </c>
      <c r="F185" s="276"/>
      <c r="G185" s="220">
        <v>70</v>
      </c>
      <c r="H185" s="749" t="s">
        <v>31</v>
      </c>
      <c r="I185" s="749"/>
      <c r="J185" s="749"/>
      <c r="K185" s="750"/>
      <c r="L185" s="272">
        <v>1250000</v>
      </c>
      <c r="M185" s="272">
        <v>671000</v>
      </c>
      <c r="N185" s="203">
        <f t="shared" si="8"/>
        <v>0.53680000000000005</v>
      </c>
      <c r="O185" s="272"/>
      <c r="P185" s="272"/>
      <c r="Q185" s="203"/>
    </row>
    <row r="186" spans="1:17" ht="12.75" x14ac:dyDescent="0.2">
      <c r="A186" s="277"/>
      <c r="B186" s="278"/>
      <c r="C186" s="279"/>
      <c r="D186" s="278"/>
      <c r="E186" s="278">
        <v>472</v>
      </c>
      <c r="F186" s="280"/>
      <c r="G186" s="220">
        <v>71</v>
      </c>
      <c r="H186" s="826" t="s">
        <v>126</v>
      </c>
      <c r="I186" s="826"/>
      <c r="J186" s="826"/>
      <c r="K186" s="827"/>
      <c r="L186" s="272">
        <v>5000</v>
      </c>
      <c r="M186" s="272">
        <v>0</v>
      </c>
      <c r="N186" s="203">
        <f t="shared" si="8"/>
        <v>0</v>
      </c>
      <c r="O186" s="272"/>
      <c r="P186" s="272"/>
      <c r="Q186" s="203"/>
    </row>
    <row r="187" spans="1:17" ht="12.75" x14ac:dyDescent="0.2">
      <c r="A187" s="240"/>
      <c r="B187" s="213"/>
      <c r="C187" s="241"/>
      <c r="D187" s="213"/>
      <c r="E187" s="212">
        <v>482</v>
      </c>
      <c r="F187" s="276"/>
      <c r="G187" s="220">
        <v>72</v>
      </c>
      <c r="H187" s="749" t="s">
        <v>155</v>
      </c>
      <c r="I187" s="749"/>
      <c r="J187" s="749"/>
      <c r="K187" s="750"/>
      <c r="L187" s="272">
        <v>235000</v>
      </c>
      <c r="M187" s="272">
        <v>84000</v>
      </c>
      <c r="N187" s="203">
        <f t="shared" si="8"/>
        <v>0.35744680851063831</v>
      </c>
      <c r="O187" s="272"/>
      <c r="P187" s="272"/>
      <c r="Q187" s="203"/>
    </row>
    <row r="188" spans="1:17" ht="12.75" x14ac:dyDescent="0.2">
      <c r="A188" s="240"/>
      <c r="B188" s="213"/>
      <c r="C188" s="241"/>
      <c r="D188" s="213"/>
      <c r="E188" s="278">
        <v>483</v>
      </c>
      <c r="F188" s="281"/>
      <c r="G188" s="220">
        <v>73</v>
      </c>
      <c r="H188" s="826" t="s">
        <v>135</v>
      </c>
      <c r="I188" s="826"/>
      <c r="J188" s="826"/>
      <c r="K188" s="827"/>
      <c r="L188" s="282">
        <v>1860000</v>
      </c>
      <c r="M188" s="272">
        <v>1860000</v>
      </c>
      <c r="N188" s="203">
        <f t="shared" si="8"/>
        <v>1</v>
      </c>
      <c r="O188" s="272">
        <v>2740000</v>
      </c>
      <c r="P188" s="272">
        <v>2729000</v>
      </c>
      <c r="Q188" s="203">
        <f>SUM(P188/O188)</f>
        <v>0.99598540145985404</v>
      </c>
    </row>
    <row r="189" spans="1:17" ht="21.95" customHeight="1" x14ac:dyDescent="0.2">
      <c r="A189" s="240"/>
      <c r="B189" s="213"/>
      <c r="C189" s="241"/>
      <c r="D189" s="213"/>
      <c r="E189" s="213">
        <v>485</v>
      </c>
      <c r="F189" s="276"/>
      <c r="G189" s="220">
        <v>74</v>
      </c>
      <c r="H189" s="763" t="s">
        <v>156</v>
      </c>
      <c r="I189" s="763"/>
      <c r="J189" s="763"/>
      <c r="K189" s="764"/>
      <c r="L189" s="274">
        <v>3016000</v>
      </c>
      <c r="M189" s="274">
        <v>2616000</v>
      </c>
      <c r="N189" s="203">
        <f t="shared" si="8"/>
        <v>0.86737400530503983</v>
      </c>
      <c r="O189" s="274">
        <v>3724000</v>
      </c>
      <c r="P189" s="274">
        <v>4426000</v>
      </c>
      <c r="Q189" s="203">
        <f>SUM(P189/O189)</f>
        <v>1.1885069817400644</v>
      </c>
    </row>
    <row r="190" spans="1:17" ht="12.75" x14ac:dyDescent="0.2">
      <c r="A190" s="283"/>
      <c r="B190" s="233"/>
      <c r="C190" s="284"/>
      <c r="D190" s="233"/>
      <c r="E190" s="236">
        <v>511</v>
      </c>
      <c r="F190" s="285"/>
      <c r="G190" s="220">
        <v>75</v>
      </c>
      <c r="H190" s="763" t="s">
        <v>75</v>
      </c>
      <c r="I190" s="763"/>
      <c r="J190" s="763"/>
      <c r="K190" s="764"/>
      <c r="L190" s="272">
        <v>4000000</v>
      </c>
      <c r="M190" s="272">
        <v>521000</v>
      </c>
      <c r="N190" s="203">
        <f t="shared" si="8"/>
        <v>0.13025</v>
      </c>
      <c r="O190" s="272"/>
      <c r="P190" s="272"/>
      <c r="Q190" s="203"/>
    </row>
    <row r="191" spans="1:17" ht="12.75" x14ac:dyDescent="0.2">
      <c r="A191" s="283"/>
      <c r="B191" s="233"/>
      <c r="C191" s="284"/>
      <c r="D191" s="233"/>
      <c r="E191" s="236">
        <v>512</v>
      </c>
      <c r="F191" s="285"/>
      <c r="G191" s="220">
        <v>76</v>
      </c>
      <c r="H191" s="763" t="s">
        <v>157</v>
      </c>
      <c r="I191" s="763"/>
      <c r="J191" s="763"/>
      <c r="K191" s="764"/>
      <c r="L191" s="274">
        <v>4000000</v>
      </c>
      <c r="M191" s="274">
        <v>1782000</v>
      </c>
      <c r="N191" s="203">
        <f t="shared" si="8"/>
        <v>0.44550000000000001</v>
      </c>
      <c r="O191" s="274"/>
      <c r="P191" s="274"/>
      <c r="Q191" s="203"/>
    </row>
    <row r="192" spans="1:17" s="700" customFormat="1" ht="12.75" x14ac:dyDescent="0.2">
      <c r="A192" s="283"/>
      <c r="B192" s="233"/>
      <c r="C192" s="284"/>
      <c r="D192" s="233"/>
      <c r="E192" s="233">
        <v>541</v>
      </c>
      <c r="F192" s="233"/>
      <c r="G192" s="220">
        <v>77</v>
      </c>
      <c r="H192" s="763" t="s">
        <v>158</v>
      </c>
      <c r="I192" s="763"/>
      <c r="J192" s="763"/>
      <c r="K192" s="764"/>
      <c r="L192" s="256"/>
      <c r="M192" s="256"/>
      <c r="N192" s="203"/>
      <c r="O192" s="256">
        <v>8500000</v>
      </c>
      <c r="P192" s="256">
        <v>3781000</v>
      </c>
      <c r="Q192" s="203">
        <f>SUM(P192/O192)</f>
        <v>0.44482352941176473</v>
      </c>
    </row>
    <row r="193" spans="1:17" ht="12.75" x14ac:dyDescent="0.2">
      <c r="A193" s="218"/>
      <c r="B193" s="231"/>
      <c r="C193" s="232"/>
      <c r="D193" s="231"/>
      <c r="E193" s="231"/>
      <c r="F193" s="231"/>
      <c r="G193" s="231"/>
      <c r="H193" s="753" t="s">
        <v>33</v>
      </c>
      <c r="I193" s="753"/>
      <c r="J193" s="753"/>
      <c r="K193" s="754"/>
      <c r="L193" s="217">
        <f>SUM(L173:L192)</f>
        <v>148332000</v>
      </c>
      <c r="M193" s="217">
        <f>SUM(M173:M192)</f>
        <v>75137000</v>
      </c>
      <c r="N193" s="208">
        <f>SUM(M193/L193)</f>
        <v>0.50654612625731466</v>
      </c>
      <c r="O193" s="217">
        <f>SUM(O173:O192)</f>
        <v>16315000</v>
      </c>
      <c r="P193" s="217">
        <f>SUM(P173:P192)</f>
        <v>11843000</v>
      </c>
      <c r="Q193" s="208">
        <f>SUM(P193/O193)</f>
        <v>0.72589641434262953</v>
      </c>
    </row>
    <row r="194" spans="1:17" ht="12.75" x14ac:dyDescent="0.2">
      <c r="A194" s="218"/>
      <c r="B194" s="231"/>
      <c r="C194" s="232"/>
      <c r="D194" s="231"/>
      <c r="E194" s="231"/>
      <c r="F194" s="212" t="s">
        <v>15</v>
      </c>
      <c r="G194" s="231"/>
      <c r="H194" s="749" t="s">
        <v>16</v>
      </c>
      <c r="I194" s="749"/>
      <c r="J194" s="749"/>
      <c r="K194" s="750"/>
      <c r="L194" s="214">
        <f>SUM(L193-L196-L197)</f>
        <v>148332000</v>
      </c>
      <c r="M194" s="214">
        <f>SUM(M193-M196-M197)</f>
        <v>75137000</v>
      </c>
      <c r="N194" s="215">
        <f>SUM(M194/L194)</f>
        <v>0.50654612625731466</v>
      </c>
      <c r="O194" s="214"/>
      <c r="P194" s="214"/>
      <c r="Q194" s="215"/>
    </row>
    <row r="195" spans="1:17" s="506" customFormat="1" ht="24.95" customHeight="1" x14ac:dyDescent="0.2">
      <c r="A195" s="209"/>
      <c r="B195" s="210"/>
      <c r="C195" s="211"/>
      <c r="D195" s="210"/>
      <c r="E195" s="210"/>
      <c r="F195" s="212" t="s">
        <v>600</v>
      </c>
      <c r="G195" s="213"/>
      <c r="H195" s="810" t="s">
        <v>601</v>
      </c>
      <c r="I195" s="810"/>
      <c r="J195" s="810"/>
      <c r="K195" s="811"/>
      <c r="L195" s="214"/>
      <c r="M195" s="214"/>
      <c r="N195" s="215"/>
      <c r="O195" s="214">
        <v>444000</v>
      </c>
      <c r="P195" s="214">
        <v>0</v>
      </c>
      <c r="Q195" s="215">
        <f>SUM(P195/O195)</f>
        <v>0</v>
      </c>
    </row>
    <row r="196" spans="1:17" s="506" customFormat="1" ht="24.95" customHeight="1" x14ac:dyDescent="0.2">
      <c r="A196" s="209"/>
      <c r="B196" s="210"/>
      <c r="C196" s="211"/>
      <c r="D196" s="210"/>
      <c r="E196" s="210"/>
      <c r="F196" s="212" t="s">
        <v>39</v>
      </c>
      <c r="G196" s="213"/>
      <c r="H196" s="810" t="s">
        <v>602</v>
      </c>
      <c r="I196" s="810"/>
      <c r="J196" s="810"/>
      <c r="K196" s="811"/>
      <c r="L196" s="214"/>
      <c r="M196" s="214"/>
      <c r="N196" s="215"/>
      <c r="O196" s="214">
        <v>3907000</v>
      </c>
      <c r="P196" s="214">
        <v>3863000</v>
      </c>
      <c r="Q196" s="215">
        <f>SUM(P196/O196)</f>
        <v>0.98873816227284361</v>
      </c>
    </row>
    <row r="197" spans="1:17" s="506" customFormat="1" ht="35.1" customHeight="1" x14ac:dyDescent="0.2">
      <c r="A197" s="209"/>
      <c r="B197" s="210"/>
      <c r="C197" s="211"/>
      <c r="D197" s="210"/>
      <c r="E197" s="210"/>
      <c r="F197" s="212" t="s">
        <v>509</v>
      </c>
      <c r="G197" s="213"/>
      <c r="H197" s="810" t="s">
        <v>603</v>
      </c>
      <c r="I197" s="810"/>
      <c r="J197" s="810"/>
      <c r="K197" s="811"/>
      <c r="L197" s="214"/>
      <c r="M197" s="214"/>
      <c r="N197" s="215"/>
      <c r="O197" s="214">
        <v>12724000</v>
      </c>
      <c r="P197" s="214">
        <v>7981000</v>
      </c>
      <c r="Q197" s="215">
        <f>SUM(P197/O197)</f>
        <v>0.62723986167871737</v>
      </c>
    </row>
    <row r="198" spans="1:17" ht="12.75" x14ac:dyDescent="0.2">
      <c r="A198" s="204"/>
      <c r="B198" s="205"/>
      <c r="C198" s="206"/>
      <c r="D198" s="205"/>
      <c r="E198" s="205"/>
      <c r="F198" s="205"/>
      <c r="G198" s="205"/>
      <c r="H198" s="771" t="s">
        <v>357</v>
      </c>
      <c r="I198" s="771"/>
      <c r="J198" s="771"/>
      <c r="K198" s="772"/>
      <c r="L198" s="207">
        <f>SUM(L193)</f>
        <v>148332000</v>
      </c>
      <c r="M198" s="207">
        <f t="shared" ref="M198" si="9">SUM(M193)</f>
        <v>75137000</v>
      </c>
      <c r="N198" s="208">
        <f>SUM(M198/L198)</f>
        <v>0.50654612625731466</v>
      </c>
      <c r="O198" s="207">
        <f>SUM(O193)</f>
        <v>16315000</v>
      </c>
      <c r="P198" s="207">
        <f t="shared" ref="P198" si="10">SUM(P193)</f>
        <v>11843000</v>
      </c>
      <c r="Q198" s="208">
        <f>SUM(P198/O198)</f>
        <v>0.72589641434262953</v>
      </c>
    </row>
    <row r="199" spans="1:17" s="506" customFormat="1" ht="12" x14ac:dyDescent="0.2">
      <c r="A199" s="209"/>
      <c r="B199" s="210"/>
      <c r="C199" s="211"/>
      <c r="D199" s="210"/>
      <c r="E199" s="210"/>
      <c r="F199" s="216" t="s">
        <v>15</v>
      </c>
      <c r="G199" s="210"/>
      <c r="H199" s="787" t="s">
        <v>16</v>
      </c>
      <c r="I199" s="787"/>
      <c r="J199" s="787"/>
      <c r="K199" s="788"/>
      <c r="L199" s="217">
        <f>SUM(L198-L201-L202)</f>
        <v>148332000</v>
      </c>
      <c r="M199" s="217">
        <f>SUM(M198-M201-M202)</f>
        <v>75137000</v>
      </c>
      <c r="N199" s="208">
        <f>SUM(M199/L199)</f>
        <v>0.50654612625731466</v>
      </c>
      <c r="O199" s="217"/>
      <c r="P199" s="217"/>
      <c r="Q199" s="208"/>
    </row>
    <row r="200" spans="1:17" s="506" customFormat="1" ht="24.95" customHeight="1" x14ac:dyDescent="0.2">
      <c r="A200" s="209"/>
      <c r="B200" s="210"/>
      <c r="C200" s="211"/>
      <c r="D200" s="210"/>
      <c r="E200" s="210"/>
      <c r="F200" s="216" t="s">
        <v>600</v>
      </c>
      <c r="G200" s="210"/>
      <c r="H200" s="808" t="s">
        <v>601</v>
      </c>
      <c r="I200" s="808"/>
      <c r="J200" s="808"/>
      <c r="K200" s="809"/>
      <c r="L200" s="217"/>
      <c r="M200" s="217"/>
      <c r="N200" s="208"/>
      <c r="O200" s="217">
        <f>SUM(O195)</f>
        <v>444000</v>
      </c>
      <c r="P200" s="217">
        <f>SUM(P195)</f>
        <v>0</v>
      </c>
      <c r="Q200" s="208">
        <f>SUM(P200/O200)</f>
        <v>0</v>
      </c>
    </row>
    <row r="201" spans="1:17" s="506" customFormat="1" ht="24.95" customHeight="1" x14ac:dyDescent="0.2">
      <c r="A201" s="209"/>
      <c r="B201" s="210"/>
      <c r="C201" s="211"/>
      <c r="D201" s="210"/>
      <c r="E201" s="210"/>
      <c r="F201" s="216" t="s">
        <v>39</v>
      </c>
      <c r="G201" s="210"/>
      <c r="H201" s="808" t="s">
        <v>602</v>
      </c>
      <c r="I201" s="808"/>
      <c r="J201" s="808"/>
      <c r="K201" s="809"/>
      <c r="L201" s="217"/>
      <c r="M201" s="217"/>
      <c r="N201" s="208"/>
      <c r="O201" s="217">
        <f>SUM(O196)</f>
        <v>3907000</v>
      </c>
      <c r="P201" s="217">
        <f t="shared" ref="P201" si="11">SUM(P196)</f>
        <v>3863000</v>
      </c>
      <c r="Q201" s="208">
        <f>SUM(P201/O201)</f>
        <v>0.98873816227284361</v>
      </c>
    </row>
    <row r="202" spans="1:17" s="506" customFormat="1" ht="35.1" customHeight="1" x14ac:dyDescent="0.2">
      <c r="A202" s="209"/>
      <c r="B202" s="210"/>
      <c r="C202" s="211"/>
      <c r="D202" s="210"/>
      <c r="E202" s="210"/>
      <c r="F202" s="216" t="s">
        <v>509</v>
      </c>
      <c r="G202" s="210"/>
      <c r="H202" s="808" t="s">
        <v>603</v>
      </c>
      <c r="I202" s="808"/>
      <c r="J202" s="808"/>
      <c r="K202" s="809"/>
      <c r="L202" s="217"/>
      <c r="M202" s="217"/>
      <c r="N202" s="208"/>
      <c r="O202" s="217">
        <f>SUM(O197)</f>
        <v>12724000</v>
      </c>
      <c r="P202" s="217">
        <f>SUM(P197)</f>
        <v>7981000</v>
      </c>
      <c r="Q202" s="208">
        <f>SUM(P202/O202)</f>
        <v>0.62723986167871737</v>
      </c>
    </row>
    <row r="203" spans="1:17" ht="24" customHeight="1" x14ac:dyDescent="0.2">
      <c r="A203" s="286"/>
      <c r="B203" s="287"/>
      <c r="C203" s="188" t="s">
        <v>162</v>
      </c>
      <c r="D203" s="288"/>
      <c r="E203" s="288"/>
      <c r="F203" s="288"/>
      <c r="G203" s="288"/>
      <c r="H203" s="751" t="s">
        <v>163</v>
      </c>
      <c r="I203" s="751"/>
      <c r="J203" s="751"/>
      <c r="K203" s="751"/>
      <c r="L203" s="751"/>
      <c r="M203" s="751"/>
      <c r="N203" s="751"/>
      <c r="O203" s="751"/>
      <c r="P203" s="751"/>
      <c r="Q203" s="752"/>
    </row>
    <row r="204" spans="1:17" ht="14.1" customHeight="1" x14ac:dyDescent="0.2">
      <c r="A204" s="289"/>
      <c r="B204" s="290"/>
      <c r="C204" s="271"/>
      <c r="D204" s="270">
        <v>160</v>
      </c>
      <c r="E204" s="270"/>
      <c r="F204" s="270"/>
      <c r="G204" s="270"/>
      <c r="H204" s="946" t="s">
        <v>164</v>
      </c>
      <c r="I204" s="946"/>
      <c r="J204" s="946"/>
      <c r="K204" s="946"/>
      <c r="L204" s="946"/>
      <c r="M204" s="946"/>
      <c r="N204" s="946"/>
      <c r="O204" s="946"/>
      <c r="P204" s="946"/>
      <c r="Q204" s="947"/>
    </row>
    <row r="205" spans="1:17" ht="12.6" customHeight="1" x14ac:dyDescent="0.2">
      <c r="A205" s="209"/>
      <c r="B205" s="210"/>
      <c r="C205" s="211"/>
      <c r="D205" s="210"/>
      <c r="E205" s="291" t="s">
        <v>165</v>
      </c>
      <c r="F205" s="210"/>
      <c r="G205" s="292">
        <v>78</v>
      </c>
      <c r="H205" s="810" t="s">
        <v>166</v>
      </c>
      <c r="I205" s="810"/>
      <c r="J205" s="810"/>
      <c r="K205" s="811"/>
      <c r="L205" s="282">
        <v>8329000</v>
      </c>
      <c r="M205" s="272">
        <v>0</v>
      </c>
      <c r="N205" s="215">
        <f>SUM(M205/L205)</f>
        <v>0</v>
      </c>
      <c r="O205" s="282"/>
      <c r="P205" s="272"/>
      <c r="Q205" s="215"/>
    </row>
    <row r="206" spans="1:17" s="719" customFormat="1" ht="12.6" customHeight="1" x14ac:dyDescent="0.3">
      <c r="A206" s="218"/>
      <c r="B206" s="231"/>
      <c r="C206" s="284"/>
      <c r="D206" s="231"/>
      <c r="E206" s="231"/>
      <c r="F206" s="231"/>
      <c r="G206" s="231"/>
      <c r="H206" s="753" t="s">
        <v>33</v>
      </c>
      <c r="I206" s="753"/>
      <c r="J206" s="753"/>
      <c r="K206" s="754"/>
      <c r="L206" s="293">
        <f>SUM(L205)</f>
        <v>8329000</v>
      </c>
      <c r="M206" s="293">
        <f>SUM(M205)</f>
        <v>0</v>
      </c>
      <c r="N206" s="294">
        <f>SUM(M206/L206)</f>
        <v>0</v>
      </c>
      <c r="O206" s="293"/>
      <c r="P206" s="293"/>
      <c r="Q206" s="294"/>
    </row>
    <row r="207" spans="1:17" ht="12.6" customHeight="1" x14ac:dyDescent="0.2">
      <c r="A207" s="246"/>
      <c r="B207" s="247"/>
      <c r="C207" s="248"/>
      <c r="D207" s="247"/>
      <c r="E207" s="247"/>
      <c r="F207" s="249" t="s">
        <v>15</v>
      </c>
      <c r="G207" s="247"/>
      <c r="H207" s="779" t="s">
        <v>16</v>
      </c>
      <c r="I207" s="779"/>
      <c r="J207" s="779"/>
      <c r="K207" s="780"/>
      <c r="L207" s="250">
        <f>SUM(L206)</f>
        <v>8329000</v>
      </c>
      <c r="M207" s="250">
        <f>SUM(M206)</f>
        <v>0</v>
      </c>
      <c r="N207" s="251">
        <f>SUM(M207/L207)</f>
        <v>0</v>
      </c>
      <c r="O207" s="250"/>
      <c r="P207" s="250"/>
      <c r="Q207" s="251"/>
    </row>
    <row r="208" spans="1:17" ht="24.95" customHeight="1" x14ac:dyDescent="0.2">
      <c r="A208" s="252"/>
      <c r="B208" s="253"/>
      <c r="C208" s="295" t="s">
        <v>167</v>
      </c>
      <c r="D208" s="296"/>
      <c r="E208" s="296"/>
      <c r="F208" s="296"/>
      <c r="G208" s="296"/>
      <c r="H208" s="761" t="s">
        <v>168</v>
      </c>
      <c r="I208" s="761"/>
      <c r="J208" s="761"/>
      <c r="K208" s="761"/>
      <c r="L208" s="761"/>
      <c r="M208" s="761"/>
      <c r="N208" s="761"/>
      <c r="O208" s="761"/>
      <c r="P208" s="761"/>
      <c r="Q208" s="762"/>
    </row>
    <row r="209" spans="1:17" ht="12.75" customHeight="1" x14ac:dyDescent="0.2">
      <c r="A209" s="225"/>
      <c r="B209" s="226"/>
      <c r="C209" s="227"/>
      <c r="D209" s="229">
        <v>160</v>
      </c>
      <c r="E209" s="229"/>
      <c r="F209" s="229"/>
      <c r="G209" s="229"/>
      <c r="H209" s="970" t="s">
        <v>164</v>
      </c>
      <c r="I209" s="970"/>
      <c r="J209" s="970"/>
      <c r="K209" s="970"/>
      <c r="L209" s="970"/>
      <c r="M209" s="970"/>
      <c r="N209" s="970"/>
      <c r="O209" s="970"/>
      <c r="P209" s="970"/>
      <c r="Q209" s="971"/>
    </row>
    <row r="210" spans="1:17" ht="12.6" customHeight="1" x14ac:dyDescent="0.2">
      <c r="A210" s="297"/>
      <c r="B210" s="298"/>
      <c r="C210" s="299"/>
      <c r="D210" s="298"/>
      <c r="E210" s="300" t="s">
        <v>165</v>
      </c>
      <c r="F210" s="298"/>
      <c r="G210" s="301">
        <v>79</v>
      </c>
      <c r="H210" s="755" t="s">
        <v>169</v>
      </c>
      <c r="I210" s="755"/>
      <c r="J210" s="755"/>
      <c r="K210" s="756"/>
      <c r="L210" s="239">
        <v>100000</v>
      </c>
      <c r="M210" s="239">
        <v>0</v>
      </c>
      <c r="N210" s="203">
        <f>SUM(M210/L210)</f>
        <v>0</v>
      </c>
      <c r="O210" s="239"/>
      <c r="P210" s="239"/>
      <c r="Q210" s="203"/>
    </row>
    <row r="211" spans="1:17" ht="12.6" customHeight="1" x14ac:dyDescent="0.2">
      <c r="A211" s="302"/>
      <c r="B211" s="303"/>
      <c r="C211" s="211"/>
      <c r="D211" s="303"/>
      <c r="E211" s="303"/>
      <c r="F211" s="210"/>
      <c r="G211" s="303"/>
      <c r="H211" s="753" t="s">
        <v>33</v>
      </c>
      <c r="I211" s="753"/>
      <c r="J211" s="753"/>
      <c r="K211" s="754"/>
      <c r="L211" s="217">
        <f>SUM(L210)</f>
        <v>100000</v>
      </c>
      <c r="M211" s="217">
        <f>SUM(M210)</f>
        <v>0</v>
      </c>
      <c r="N211" s="208">
        <f>SUM(M211/L211)</f>
        <v>0</v>
      </c>
      <c r="O211" s="217"/>
      <c r="P211" s="217"/>
      <c r="Q211" s="208"/>
    </row>
    <row r="212" spans="1:17" ht="12.6" customHeight="1" x14ac:dyDescent="0.2">
      <c r="A212" s="209"/>
      <c r="B212" s="210"/>
      <c r="C212" s="232"/>
      <c r="D212" s="210"/>
      <c r="E212" s="210"/>
      <c r="F212" s="236" t="s">
        <v>15</v>
      </c>
      <c r="G212" s="210"/>
      <c r="H212" s="763" t="s">
        <v>16</v>
      </c>
      <c r="I212" s="763"/>
      <c r="J212" s="763"/>
      <c r="K212" s="764"/>
      <c r="L212" s="304">
        <f>SUM(L211)</f>
        <v>100000</v>
      </c>
      <c r="M212" s="304">
        <f>SUM(M211)</f>
        <v>0</v>
      </c>
      <c r="N212" s="243">
        <f>SUM(M212/L212)</f>
        <v>0</v>
      </c>
      <c r="O212" s="304"/>
      <c r="P212" s="304"/>
      <c r="Q212" s="243"/>
    </row>
    <row r="213" spans="1:17" ht="12" customHeight="1" x14ac:dyDescent="0.2">
      <c r="A213" s="204"/>
      <c r="B213" s="205"/>
      <c r="C213" s="206"/>
      <c r="D213" s="205"/>
      <c r="E213" s="205"/>
      <c r="F213" s="205"/>
      <c r="G213" s="205"/>
      <c r="H213" s="753" t="s">
        <v>358</v>
      </c>
      <c r="I213" s="753"/>
      <c r="J213" s="753"/>
      <c r="K213" s="754"/>
      <c r="L213" s="207">
        <f>SUM(L206+L211)</f>
        <v>8429000</v>
      </c>
      <c r="M213" s="207">
        <f>SUM(M206+M211)</f>
        <v>0</v>
      </c>
      <c r="N213" s="208">
        <f>SUM(M213/L213)</f>
        <v>0</v>
      </c>
      <c r="O213" s="207"/>
      <c r="P213" s="207"/>
      <c r="Q213" s="208"/>
    </row>
    <row r="214" spans="1:17" s="506" customFormat="1" ht="12.6" customHeight="1" x14ac:dyDescent="0.2">
      <c r="A214" s="209"/>
      <c r="B214" s="210"/>
      <c r="C214" s="211"/>
      <c r="D214" s="210"/>
      <c r="E214" s="210"/>
      <c r="F214" s="216" t="s">
        <v>15</v>
      </c>
      <c r="G214" s="210"/>
      <c r="H214" s="787" t="s">
        <v>16</v>
      </c>
      <c r="I214" s="787"/>
      <c r="J214" s="787"/>
      <c r="K214" s="788"/>
      <c r="L214" s="261">
        <f>SUM(L207+L212)</f>
        <v>8429000</v>
      </c>
      <c r="M214" s="261">
        <f>SUM(M207+M212)</f>
        <v>0</v>
      </c>
      <c r="N214" s="208">
        <f>SUM(M214/L214)</f>
        <v>0</v>
      </c>
      <c r="O214" s="261"/>
      <c r="P214" s="261"/>
      <c r="Q214" s="208"/>
    </row>
    <row r="215" spans="1:17" ht="21.95" customHeight="1" x14ac:dyDescent="0.2">
      <c r="A215" s="221"/>
      <c r="B215" s="222"/>
      <c r="C215" s="305" t="s">
        <v>170</v>
      </c>
      <c r="D215" s="189"/>
      <c r="E215" s="189"/>
      <c r="F215" s="189"/>
      <c r="G215" s="189"/>
      <c r="H215" s="751" t="s">
        <v>171</v>
      </c>
      <c r="I215" s="751"/>
      <c r="J215" s="751"/>
      <c r="K215" s="751"/>
      <c r="L215" s="751"/>
      <c r="M215" s="751"/>
      <c r="N215" s="751"/>
      <c r="O215" s="751"/>
      <c r="P215" s="751"/>
      <c r="Q215" s="752"/>
    </row>
    <row r="216" spans="1:17" ht="12.75" x14ac:dyDescent="0.2">
      <c r="A216" s="306"/>
      <c r="B216" s="307"/>
      <c r="C216" s="194"/>
      <c r="D216" s="193">
        <v>220</v>
      </c>
      <c r="E216" s="193"/>
      <c r="F216" s="193"/>
      <c r="G216" s="308"/>
      <c r="H216" s="767" t="s">
        <v>406</v>
      </c>
      <c r="I216" s="767"/>
      <c r="J216" s="767"/>
      <c r="K216" s="767"/>
      <c r="L216" s="767"/>
      <c r="M216" s="767"/>
      <c r="N216" s="767"/>
      <c r="O216" s="767"/>
      <c r="P216" s="767"/>
      <c r="Q216" s="768"/>
    </row>
    <row r="217" spans="1:17" ht="12.6" customHeight="1" x14ac:dyDescent="0.2">
      <c r="A217" s="218"/>
      <c r="B217" s="231"/>
      <c r="C217" s="232"/>
      <c r="D217" s="231"/>
      <c r="E217" s="212" t="s">
        <v>66</v>
      </c>
      <c r="F217" s="231"/>
      <c r="G217" s="309" t="s">
        <v>604</v>
      </c>
      <c r="H217" s="828" t="s">
        <v>38</v>
      </c>
      <c r="I217" s="828"/>
      <c r="J217" s="828"/>
      <c r="K217" s="829"/>
      <c r="L217" s="214">
        <v>5000</v>
      </c>
      <c r="M217" s="214">
        <v>0</v>
      </c>
      <c r="N217" s="215">
        <f t="shared" ref="N217:N226" si="12">SUM(M217/L217)</f>
        <v>0</v>
      </c>
      <c r="O217" s="214"/>
      <c r="P217" s="214"/>
      <c r="Q217" s="215"/>
    </row>
    <row r="218" spans="1:17" ht="12.6" customHeight="1" x14ac:dyDescent="0.2">
      <c r="A218" s="218"/>
      <c r="B218" s="231"/>
      <c r="C218" s="232"/>
      <c r="D218" s="231"/>
      <c r="E218" s="212" t="s">
        <v>83</v>
      </c>
      <c r="F218" s="210"/>
      <c r="G218" s="220">
        <v>81</v>
      </c>
      <c r="H218" s="749" t="s">
        <v>14</v>
      </c>
      <c r="I218" s="749"/>
      <c r="J218" s="749"/>
      <c r="K218" s="750"/>
      <c r="L218" s="214">
        <v>60000</v>
      </c>
      <c r="M218" s="214">
        <v>0</v>
      </c>
      <c r="N218" s="215">
        <f t="shared" si="12"/>
        <v>0</v>
      </c>
      <c r="O218" s="214"/>
      <c r="P218" s="214"/>
      <c r="Q218" s="215"/>
    </row>
    <row r="219" spans="1:17" ht="12.6" customHeight="1" x14ac:dyDescent="0.2">
      <c r="A219" s="218"/>
      <c r="B219" s="231"/>
      <c r="C219" s="232"/>
      <c r="D219" s="231"/>
      <c r="E219" s="212" t="s">
        <v>102</v>
      </c>
      <c r="F219" s="210"/>
      <c r="G219" s="309" t="s">
        <v>605</v>
      </c>
      <c r="H219" s="749" t="s">
        <v>40</v>
      </c>
      <c r="I219" s="749"/>
      <c r="J219" s="749"/>
      <c r="K219" s="750"/>
      <c r="L219" s="214">
        <v>200000</v>
      </c>
      <c r="M219" s="214">
        <v>92000</v>
      </c>
      <c r="N219" s="215">
        <f t="shared" si="12"/>
        <v>0.46</v>
      </c>
      <c r="O219" s="214"/>
      <c r="P219" s="214"/>
      <c r="Q219" s="215"/>
    </row>
    <row r="220" spans="1:17" ht="12.6" customHeight="1" x14ac:dyDescent="0.2">
      <c r="A220" s="218"/>
      <c r="B220" s="231"/>
      <c r="C220" s="232"/>
      <c r="D220" s="231"/>
      <c r="E220" s="212" t="s">
        <v>159</v>
      </c>
      <c r="F220" s="210"/>
      <c r="G220" s="220">
        <v>83</v>
      </c>
      <c r="H220" s="749" t="s">
        <v>30</v>
      </c>
      <c r="I220" s="749"/>
      <c r="J220" s="749"/>
      <c r="K220" s="750"/>
      <c r="L220" s="214">
        <v>235000</v>
      </c>
      <c r="M220" s="214">
        <v>0</v>
      </c>
      <c r="N220" s="215">
        <f t="shared" si="12"/>
        <v>0</v>
      </c>
      <c r="O220" s="214"/>
      <c r="P220" s="214"/>
      <c r="Q220" s="215"/>
    </row>
    <row r="221" spans="1:17" ht="12.6" customHeight="1" x14ac:dyDescent="0.2">
      <c r="A221" s="218"/>
      <c r="B221" s="231"/>
      <c r="C221" s="232"/>
      <c r="D221" s="231"/>
      <c r="E221" s="212" t="s">
        <v>59</v>
      </c>
      <c r="F221" s="210"/>
      <c r="G221" s="309" t="s">
        <v>459</v>
      </c>
      <c r="H221" s="749" t="s">
        <v>60</v>
      </c>
      <c r="I221" s="749"/>
      <c r="J221" s="749"/>
      <c r="K221" s="750"/>
      <c r="L221" s="272">
        <v>300000</v>
      </c>
      <c r="M221" s="272">
        <v>0</v>
      </c>
      <c r="N221" s="215">
        <f t="shared" si="12"/>
        <v>0</v>
      </c>
      <c r="O221" s="272"/>
      <c r="P221" s="272"/>
      <c r="Q221" s="215"/>
    </row>
    <row r="222" spans="1:17" ht="12.6" customHeight="1" x14ac:dyDescent="0.2">
      <c r="A222" s="218"/>
      <c r="B222" s="231"/>
      <c r="C222" s="232"/>
      <c r="D222" s="231"/>
      <c r="E222" s="212" t="s">
        <v>93</v>
      </c>
      <c r="F222" s="210"/>
      <c r="G222" s="309" t="s">
        <v>606</v>
      </c>
      <c r="H222" s="749" t="s">
        <v>157</v>
      </c>
      <c r="I222" s="749"/>
      <c r="J222" s="749"/>
      <c r="K222" s="750"/>
      <c r="L222" s="272">
        <v>560000</v>
      </c>
      <c r="M222" s="272">
        <v>559000</v>
      </c>
      <c r="N222" s="215">
        <f t="shared" si="12"/>
        <v>0.99821428571428572</v>
      </c>
      <c r="O222" s="272"/>
      <c r="P222" s="272"/>
      <c r="Q222" s="215"/>
    </row>
    <row r="223" spans="1:17" ht="12.6" customHeight="1" x14ac:dyDescent="0.2">
      <c r="A223" s="218"/>
      <c r="B223" s="231"/>
      <c r="C223" s="232"/>
      <c r="D223" s="231"/>
      <c r="E223" s="231"/>
      <c r="F223" s="231"/>
      <c r="G223" s="212"/>
      <c r="H223" s="753" t="s">
        <v>33</v>
      </c>
      <c r="I223" s="753"/>
      <c r="J223" s="753"/>
      <c r="K223" s="754"/>
      <c r="L223" s="261">
        <f>SUM(L217:L222)</f>
        <v>1360000</v>
      </c>
      <c r="M223" s="261">
        <f>SUM(M217:M222)</f>
        <v>651000</v>
      </c>
      <c r="N223" s="208">
        <f t="shared" si="12"/>
        <v>0.47867647058823531</v>
      </c>
      <c r="O223" s="261"/>
      <c r="P223" s="261"/>
      <c r="Q223" s="208"/>
    </row>
    <row r="224" spans="1:17" ht="12.6" customHeight="1" x14ac:dyDescent="0.2">
      <c r="A224" s="246"/>
      <c r="B224" s="247"/>
      <c r="C224" s="248"/>
      <c r="D224" s="247"/>
      <c r="E224" s="247"/>
      <c r="F224" s="249" t="s">
        <v>15</v>
      </c>
      <c r="G224" s="249"/>
      <c r="H224" s="834" t="s">
        <v>16</v>
      </c>
      <c r="I224" s="834"/>
      <c r="J224" s="834"/>
      <c r="K224" s="835"/>
      <c r="L224" s="250">
        <f>SUM(L223)</f>
        <v>1360000</v>
      </c>
      <c r="M224" s="250">
        <f>SUM(M223)</f>
        <v>651000</v>
      </c>
      <c r="N224" s="251">
        <f t="shared" si="12"/>
        <v>0.47867647058823531</v>
      </c>
      <c r="O224" s="250"/>
      <c r="P224" s="250"/>
      <c r="Q224" s="251"/>
    </row>
    <row r="225" spans="1:17" ht="12.6" customHeight="1" x14ac:dyDescent="0.2">
      <c r="A225" s="204"/>
      <c r="B225" s="205"/>
      <c r="C225" s="206"/>
      <c r="D225" s="205"/>
      <c r="E225" s="205"/>
      <c r="F225" s="205"/>
      <c r="G225" s="205"/>
      <c r="H225" s="753" t="s">
        <v>359</v>
      </c>
      <c r="I225" s="753"/>
      <c r="J225" s="753"/>
      <c r="K225" s="754"/>
      <c r="L225" s="207">
        <f>SUM(L223)</f>
        <v>1360000</v>
      </c>
      <c r="M225" s="207">
        <f>SUM(M223)</f>
        <v>651000</v>
      </c>
      <c r="N225" s="208">
        <f t="shared" si="12"/>
        <v>0.47867647058823531</v>
      </c>
      <c r="O225" s="207"/>
      <c r="P225" s="207"/>
      <c r="Q225" s="208"/>
    </row>
    <row r="226" spans="1:17" s="506" customFormat="1" ht="12.6" customHeight="1" x14ac:dyDescent="0.2">
      <c r="A226" s="209"/>
      <c r="B226" s="210"/>
      <c r="C226" s="211"/>
      <c r="D226" s="210"/>
      <c r="E226" s="210"/>
      <c r="F226" s="216" t="s">
        <v>15</v>
      </c>
      <c r="G226" s="210"/>
      <c r="H226" s="787" t="s">
        <v>16</v>
      </c>
      <c r="I226" s="787"/>
      <c r="J226" s="787"/>
      <c r="K226" s="788"/>
      <c r="L226" s="217">
        <f>SUM(L224)</f>
        <v>1360000</v>
      </c>
      <c r="M226" s="217">
        <f>SUM(M224)</f>
        <v>651000</v>
      </c>
      <c r="N226" s="208">
        <f t="shared" si="12"/>
        <v>0.47867647058823531</v>
      </c>
      <c r="O226" s="217"/>
      <c r="P226" s="217"/>
      <c r="Q226" s="208"/>
    </row>
    <row r="227" spans="1:17" ht="21.95" customHeight="1" x14ac:dyDescent="0.2">
      <c r="A227" s="221"/>
      <c r="B227" s="222"/>
      <c r="C227" s="305" t="s">
        <v>12</v>
      </c>
      <c r="D227" s="189"/>
      <c r="E227" s="189"/>
      <c r="F227" s="189"/>
      <c r="G227" s="189"/>
      <c r="H227" s="751" t="s">
        <v>13</v>
      </c>
      <c r="I227" s="751"/>
      <c r="J227" s="751"/>
      <c r="K227" s="751"/>
      <c r="L227" s="751"/>
      <c r="M227" s="751"/>
      <c r="N227" s="751"/>
      <c r="O227" s="751"/>
      <c r="P227" s="751"/>
      <c r="Q227" s="752"/>
    </row>
    <row r="228" spans="1:17" ht="12.75" x14ac:dyDescent="0.2">
      <c r="A228" s="306"/>
      <c r="B228" s="307"/>
      <c r="C228" s="194"/>
      <c r="D228" s="193">
        <v>250</v>
      </c>
      <c r="E228" s="193"/>
      <c r="F228" s="193"/>
      <c r="G228" s="308"/>
      <c r="H228" s="767" t="s">
        <v>405</v>
      </c>
      <c r="I228" s="767"/>
      <c r="J228" s="767"/>
      <c r="K228" s="767"/>
      <c r="L228" s="767"/>
      <c r="M228" s="767"/>
      <c r="N228" s="767"/>
      <c r="O228" s="767"/>
      <c r="P228" s="767"/>
      <c r="Q228" s="768"/>
    </row>
    <row r="229" spans="1:17" ht="12.6" customHeight="1" x14ac:dyDescent="0.2">
      <c r="A229" s="218"/>
      <c r="B229" s="231"/>
      <c r="C229" s="232"/>
      <c r="D229" s="231"/>
      <c r="E229" s="212" t="s">
        <v>66</v>
      </c>
      <c r="F229" s="231"/>
      <c r="G229" s="309" t="s">
        <v>460</v>
      </c>
      <c r="H229" s="828" t="s">
        <v>38</v>
      </c>
      <c r="I229" s="828"/>
      <c r="J229" s="828"/>
      <c r="K229" s="829"/>
      <c r="L229" s="214">
        <v>640000</v>
      </c>
      <c r="M229" s="214">
        <v>287000</v>
      </c>
      <c r="N229" s="215">
        <f t="shared" ref="N229:N234" si="13">SUM(M229/L229)</f>
        <v>0.44843749999999999</v>
      </c>
      <c r="O229" s="214"/>
      <c r="P229" s="214"/>
      <c r="Q229" s="215"/>
    </row>
    <row r="230" spans="1:17" ht="12.6" customHeight="1" x14ac:dyDescent="0.2">
      <c r="A230" s="218"/>
      <c r="B230" s="231"/>
      <c r="C230" s="232"/>
      <c r="D230" s="231"/>
      <c r="E230" s="212" t="s">
        <v>159</v>
      </c>
      <c r="F230" s="210"/>
      <c r="G230" s="220">
        <v>87</v>
      </c>
      <c r="H230" s="749" t="s">
        <v>30</v>
      </c>
      <c r="I230" s="749"/>
      <c r="J230" s="749"/>
      <c r="K230" s="750"/>
      <c r="L230" s="272">
        <v>10000</v>
      </c>
      <c r="M230" s="272">
        <v>0</v>
      </c>
      <c r="N230" s="215">
        <f t="shared" si="13"/>
        <v>0</v>
      </c>
      <c r="O230" s="272"/>
      <c r="P230" s="272"/>
      <c r="Q230" s="215"/>
    </row>
    <row r="231" spans="1:17" ht="12.6" customHeight="1" x14ac:dyDescent="0.2">
      <c r="A231" s="218"/>
      <c r="B231" s="231"/>
      <c r="C231" s="232"/>
      <c r="D231" s="231"/>
      <c r="E231" s="231"/>
      <c r="F231" s="231"/>
      <c r="G231" s="212"/>
      <c r="H231" s="753" t="s">
        <v>33</v>
      </c>
      <c r="I231" s="753"/>
      <c r="J231" s="753"/>
      <c r="K231" s="754"/>
      <c r="L231" s="217">
        <f>SUM(L229:L230)</f>
        <v>650000</v>
      </c>
      <c r="M231" s="217">
        <f>SUM(M229:M230)</f>
        <v>287000</v>
      </c>
      <c r="N231" s="208">
        <f t="shared" si="13"/>
        <v>0.44153846153846155</v>
      </c>
      <c r="O231" s="217"/>
      <c r="P231" s="217"/>
      <c r="Q231" s="208"/>
    </row>
    <row r="232" spans="1:17" ht="12.6" customHeight="1" x14ac:dyDescent="0.2">
      <c r="A232" s="246"/>
      <c r="B232" s="247"/>
      <c r="C232" s="248"/>
      <c r="D232" s="247"/>
      <c r="E232" s="247"/>
      <c r="F232" s="249" t="s">
        <v>15</v>
      </c>
      <c r="G232" s="249"/>
      <c r="H232" s="834" t="s">
        <v>16</v>
      </c>
      <c r="I232" s="834"/>
      <c r="J232" s="834"/>
      <c r="K232" s="835"/>
      <c r="L232" s="250">
        <f>SUM(L231)</f>
        <v>650000</v>
      </c>
      <c r="M232" s="250">
        <f>SUM(M231)</f>
        <v>287000</v>
      </c>
      <c r="N232" s="251">
        <f t="shared" si="13"/>
        <v>0.44153846153846155</v>
      </c>
      <c r="O232" s="250"/>
      <c r="P232" s="250"/>
      <c r="Q232" s="251"/>
    </row>
    <row r="233" spans="1:17" ht="12.6" customHeight="1" x14ac:dyDescent="0.2">
      <c r="A233" s="204"/>
      <c r="B233" s="205"/>
      <c r="C233" s="206"/>
      <c r="D233" s="205"/>
      <c r="E233" s="205"/>
      <c r="F233" s="205"/>
      <c r="G233" s="205"/>
      <c r="H233" s="771" t="s">
        <v>454</v>
      </c>
      <c r="I233" s="771"/>
      <c r="J233" s="771"/>
      <c r="K233" s="772"/>
      <c r="L233" s="207">
        <f>SUM(L231)</f>
        <v>650000</v>
      </c>
      <c r="M233" s="207">
        <f>SUM(M231)</f>
        <v>287000</v>
      </c>
      <c r="N233" s="208">
        <f t="shared" si="13"/>
        <v>0.44153846153846155</v>
      </c>
      <c r="O233" s="207"/>
      <c r="P233" s="207"/>
      <c r="Q233" s="208"/>
    </row>
    <row r="234" spans="1:17" s="506" customFormat="1" ht="12.6" customHeight="1" x14ac:dyDescent="0.2">
      <c r="A234" s="209"/>
      <c r="B234" s="210"/>
      <c r="C234" s="211"/>
      <c r="D234" s="210"/>
      <c r="E234" s="210"/>
      <c r="F234" s="216" t="s">
        <v>15</v>
      </c>
      <c r="G234" s="210"/>
      <c r="H234" s="787" t="s">
        <v>16</v>
      </c>
      <c r="I234" s="787"/>
      <c r="J234" s="787"/>
      <c r="K234" s="788"/>
      <c r="L234" s="217">
        <f>SUM(L232)</f>
        <v>650000</v>
      </c>
      <c r="M234" s="217">
        <f>SUM(M232)</f>
        <v>287000</v>
      </c>
      <c r="N234" s="208">
        <f t="shared" si="13"/>
        <v>0.44153846153846155</v>
      </c>
      <c r="O234" s="217"/>
      <c r="P234" s="217"/>
      <c r="Q234" s="208"/>
    </row>
    <row r="235" spans="1:17" ht="12.75" x14ac:dyDescent="0.2">
      <c r="A235" s="306"/>
      <c r="B235" s="307"/>
      <c r="C235" s="194"/>
      <c r="D235" s="193">
        <v>320</v>
      </c>
      <c r="E235" s="193"/>
      <c r="F235" s="193"/>
      <c r="G235" s="308"/>
      <c r="H235" s="972" t="s">
        <v>510</v>
      </c>
      <c r="I235" s="972"/>
      <c r="J235" s="972"/>
      <c r="K235" s="972"/>
      <c r="L235" s="972"/>
      <c r="M235" s="972"/>
      <c r="N235" s="972"/>
      <c r="O235" s="972"/>
      <c r="P235" s="972"/>
      <c r="Q235" s="973"/>
    </row>
    <row r="236" spans="1:17" ht="12.6" customHeight="1" x14ac:dyDescent="0.2">
      <c r="A236" s="218"/>
      <c r="B236" s="231"/>
      <c r="C236" s="232"/>
      <c r="D236" s="231"/>
      <c r="E236" s="212" t="s">
        <v>82</v>
      </c>
      <c r="F236" s="231"/>
      <c r="G236" s="309" t="s">
        <v>433</v>
      </c>
      <c r="H236" s="828" t="s">
        <v>511</v>
      </c>
      <c r="I236" s="828"/>
      <c r="J236" s="828"/>
      <c r="K236" s="829"/>
      <c r="L236" s="214">
        <v>800000</v>
      </c>
      <c r="M236" s="214">
        <v>525000</v>
      </c>
      <c r="N236" s="215">
        <f>SUM(M236/L236)</f>
        <v>0.65625</v>
      </c>
      <c r="O236" s="214"/>
      <c r="P236" s="214"/>
      <c r="Q236" s="215"/>
    </row>
    <row r="237" spans="1:17" ht="12.6" customHeight="1" x14ac:dyDescent="0.2">
      <c r="A237" s="218"/>
      <c r="B237" s="231"/>
      <c r="C237" s="232"/>
      <c r="D237" s="231"/>
      <c r="E237" s="231"/>
      <c r="F237" s="231"/>
      <c r="G237" s="212"/>
      <c r="H237" s="753" t="s">
        <v>33</v>
      </c>
      <c r="I237" s="753"/>
      <c r="J237" s="753"/>
      <c r="K237" s="754"/>
      <c r="L237" s="217">
        <f>SUM(L236:L236)</f>
        <v>800000</v>
      </c>
      <c r="M237" s="217">
        <f>SUM(M236:M236)</f>
        <v>525000</v>
      </c>
      <c r="N237" s="208">
        <f>SUM(M237/L237)</f>
        <v>0.65625</v>
      </c>
      <c r="O237" s="217"/>
      <c r="P237" s="217"/>
      <c r="Q237" s="208"/>
    </row>
    <row r="238" spans="1:17" ht="12.6" customHeight="1" x14ac:dyDescent="0.2">
      <c r="A238" s="246"/>
      <c r="B238" s="247"/>
      <c r="C238" s="248"/>
      <c r="D238" s="247"/>
      <c r="E238" s="247"/>
      <c r="F238" s="249" t="s">
        <v>15</v>
      </c>
      <c r="G238" s="249"/>
      <c r="H238" s="834" t="s">
        <v>16</v>
      </c>
      <c r="I238" s="834"/>
      <c r="J238" s="834"/>
      <c r="K238" s="835"/>
      <c r="L238" s="250">
        <f>SUM(L237)</f>
        <v>800000</v>
      </c>
      <c r="M238" s="250">
        <f>SUM(M237)</f>
        <v>525000</v>
      </c>
      <c r="N238" s="251">
        <f>SUM(M238/L238)</f>
        <v>0.65625</v>
      </c>
      <c r="O238" s="250"/>
      <c r="P238" s="250"/>
      <c r="Q238" s="251"/>
    </row>
    <row r="239" spans="1:17" ht="12.6" customHeight="1" x14ac:dyDescent="0.2">
      <c r="A239" s="204"/>
      <c r="B239" s="205"/>
      <c r="C239" s="206"/>
      <c r="D239" s="205"/>
      <c r="E239" s="205"/>
      <c r="F239" s="205"/>
      <c r="G239" s="205"/>
      <c r="H239" s="771" t="s">
        <v>512</v>
      </c>
      <c r="I239" s="771"/>
      <c r="J239" s="771"/>
      <c r="K239" s="772"/>
      <c r="L239" s="207">
        <f>SUM(L237)</f>
        <v>800000</v>
      </c>
      <c r="M239" s="207">
        <f>SUM(M237)</f>
        <v>525000</v>
      </c>
      <c r="N239" s="208">
        <f>SUM(M239/L239)</f>
        <v>0.65625</v>
      </c>
      <c r="O239" s="207"/>
      <c r="P239" s="207"/>
      <c r="Q239" s="208"/>
    </row>
    <row r="240" spans="1:17" s="506" customFormat="1" ht="12.6" customHeight="1" x14ac:dyDescent="0.2">
      <c r="A240" s="209"/>
      <c r="B240" s="210"/>
      <c r="C240" s="211"/>
      <c r="D240" s="210"/>
      <c r="E240" s="210"/>
      <c r="F240" s="216" t="s">
        <v>15</v>
      </c>
      <c r="G240" s="210"/>
      <c r="H240" s="787" t="s">
        <v>16</v>
      </c>
      <c r="I240" s="787"/>
      <c r="J240" s="787"/>
      <c r="K240" s="788"/>
      <c r="L240" s="217">
        <f>SUM(L238)</f>
        <v>800000</v>
      </c>
      <c r="M240" s="217">
        <f>SUM(M238)</f>
        <v>525000</v>
      </c>
      <c r="N240" s="208">
        <f>SUM(M240/L240)</f>
        <v>0.65625</v>
      </c>
      <c r="O240" s="217"/>
      <c r="P240" s="217"/>
      <c r="Q240" s="208"/>
    </row>
    <row r="241" spans="1:17" ht="20.100000000000001" customHeight="1" x14ac:dyDescent="0.2">
      <c r="A241" s="263"/>
      <c r="B241" s="224"/>
      <c r="C241" s="264" t="s">
        <v>104</v>
      </c>
      <c r="D241" s="265"/>
      <c r="E241" s="265"/>
      <c r="F241" s="265"/>
      <c r="G241" s="265"/>
      <c r="H241" s="266" t="s">
        <v>462</v>
      </c>
      <c r="I241" s="266"/>
      <c r="J241" s="266"/>
      <c r="K241" s="266"/>
      <c r="L241" s="266"/>
      <c r="M241" s="266"/>
      <c r="N241" s="310"/>
      <c r="O241" s="266"/>
      <c r="P241" s="266"/>
      <c r="Q241" s="267"/>
    </row>
    <row r="242" spans="1:17" ht="21.95" customHeight="1" x14ac:dyDescent="0.2">
      <c r="A242" s="221"/>
      <c r="B242" s="222"/>
      <c r="C242" s="305" t="s">
        <v>215</v>
      </c>
      <c r="D242" s="189"/>
      <c r="E242" s="189"/>
      <c r="F242" s="189"/>
      <c r="G242" s="189"/>
      <c r="H242" s="761" t="s">
        <v>461</v>
      </c>
      <c r="I242" s="761"/>
      <c r="J242" s="761"/>
      <c r="K242" s="761"/>
      <c r="L242" s="761"/>
      <c r="M242" s="761"/>
      <c r="N242" s="761"/>
      <c r="O242" s="761"/>
      <c r="P242" s="761"/>
      <c r="Q242" s="762"/>
    </row>
    <row r="243" spans="1:17" ht="12.6" customHeight="1" x14ac:dyDescent="0.2">
      <c r="A243" s="306"/>
      <c r="B243" s="307"/>
      <c r="C243" s="194"/>
      <c r="D243" s="193">
        <v>360</v>
      </c>
      <c r="E243" s="193"/>
      <c r="F243" s="193"/>
      <c r="G243" s="311"/>
      <c r="H243" s="824" t="s">
        <v>404</v>
      </c>
      <c r="I243" s="824"/>
      <c r="J243" s="824"/>
      <c r="K243" s="824"/>
      <c r="L243" s="824"/>
      <c r="M243" s="824"/>
      <c r="N243" s="824"/>
      <c r="O243" s="824"/>
      <c r="P243" s="824"/>
      <c r="Q243" s="825"/>
    </row>
    <row r="244" spans="1:17" ht="12.6" customHeight="1" x14ac:dyDescent="0.2">
      <c r="A244" s="218"/>
      <c r="B244" s="231"/>
      <c r="C244" s="232"/>
      <c r="D244" s="231"/>
      <c r="E244" s="212" t="s">
        <v>183</v>
      </c>
      <c r="F244" s="273"/>
      <c r="G244" s="309" t="s">
        <v>463</v>
      </c>
      <c r="H244" s="749" t="s">
        <v>154</v>
      </c>
      <c r="I244" s="749"/>
      <c r="J244" s="749"/>
      <c r="K244" s="750"/>
      <c r="L244" s="214">
        <v>500000</v>
      </c>
      <c r="M244" s="214">
        <v>232000</v>
      </c>
      <c r="N244" s="215">
        <f t="shared" ref="N244:N252" si="14">SUM(M244/L244)</f>
        <v>0.46400000000000002</v>
      </c>
      <c r="O244" s="214"/>
      <c r="P244" s="214"/>
      <c r="Q244" s="215"/>
    </row>
    <row r="245" spans="1:17" ht="12.6" customHeight="1" x14ac:dyDescent="0.2">
      <c r="A245" s="218"/>
      <c r="B245" s="231"/>
      <c r="C245" s="232"/>
      <c r="D245" s="231"/>
      <c r="E245" s="212" t="s">
        <v>184</v>
      </c>
      <c r="F245" s="273"/>
      <c r="G245" s="309" t="s">
        <v>434</v>
      </c>
      <c r="H245" s="749" t="s">
        <v>29</v>
      </c>
      <c r="I245" s="749"/>
      <c r="J245" s="749"/>
      <c r="K245" s="750"/>
      <c r="L245" s="214">
        <v>50000</v>
      </c>
      <c r="M245" s="214">
        <v>0</v>
      </c>
      <c r="N245" s="215">
        <f t="shared" si="14"/>
        <v>0</v>
      </c>
      <c r="O245" s="214"/>
      <c r="P245" s="214"/>
      <c r="Q245" s="215"/>
    </row>
    <row r="246" spans="1:17" ht="12.6" customHeight="1" x14ac:dyDescent="0.2">
      <c r="A246" s="218"/>
      <c r="B246" s="231"/>
      <c r="C246" s="232"/>
      <c r="D246" s="231"/>
      <c r="E246" s="212" t="s">
        <v>83</v>
      </c>
      <c r="F246" s="273"/>
      <c r="G246" s="309" t="s">
        <v>435</v>
      </c>
      <c r="H246" s="828" t="s">
        <v>14</v>
      </c>
      <c r="I246" s="828"/>
      <c r="J246" s="828"/>
      <c r="K246" s="829"/>
      <c r="L246" s="214">
        <v>2710000</v>
      </c>
      <c r="M246" s="214">
        <v>1970000</v>
      </c>
      <c r="N246" s="215">
        <f t="shared" si="14"/>
        <v>0.72693726937269376</v>
      </c>
      <c r="O246" s="214"/>
      <c r="P246" s="214"/>
      <c r="Q246" s="215"/>
    </row>
    <row r="247" spans="1:17" ht="12.6" customHeight="1" x14ac:dyDescent="0.2">
      <c r="A247" s="218"/>
      <c r="B247" s="231"/>
      <c r="C247" s="232"/>
      <c r="D247" s="231"/>
      <c r="E247" s="212" t="s">
        <v>159</v>
      </c>
      <c r="F247" s="273"/>
      <c r="G247" s="309" t="s">
        <v>607</v>
      </c>
      <c r="H247" s="828" t="s">
        <v>30</v>
      </c>
      <c r="I247" s="828"/>
      <c r="J247" s="828"/>
      <c r="K247" s="829"/>
      <c r="L247" s="214">
        <v>900000</v>
      </c>
      <c r="M247" s="214">
        <v>360000</v>
      </c>
      <c r="N247" s="215">
        <f t="shared" si="14"/>
        <v>0.4</v>
      </c>
      <c r="O247" s="214"/>
      <c r="P247" s="214"/>
      <c r="Q247" s="215"/>
    </row>
    <row r="248" spans="1:17" ht="12.6" customHeight="1" x14ac:dyDescent="0.2">
      <c r="A248" s="218"/>
      <c r="B248" s="231"/>
      <c r="C248" s="232"/>
      <c r="D248" s="231"/>
      <c r="E248" s="212" t="s">
        <v>59</v>
      </c>
      <c r="F248" s="273"/>
      <c r="G248" s="309" t="s">
        <v>608</v>
      </c>
      <c r="H248" s="828" t="s">
        <v>60</v>
      </c>
      <c r="I248" s="828"/>
      <c r="J248" s="828"/>
      <c r="K248" s="829"/>
      <c r="L248" s="214">
        <v>1150000</v>
      </c>
      <c r="M248" s="214">
        <v>1139000</v>
      </c>
      <c r="N248" s="215">
        <f t="shared" si="14"/>
        <v>0.99043478260869566</v>
      </c>
      <c r="O248" s="214"/>
      <c r="P248" s="214"/>
      <c r="Q248" s="215"/>
    </row>
    <row r="249" spans="1:17" ht="12.6" customHeight="1" x14ac:dyDescent="0.2">
      <c r="A249" s="209"/>
      <c r="B249" s="210"/>
      <c r="C249" s="211"/>
      <c r="D249" s="210"/>
      <c r="E249" s="210"/>
      <c r="F249" s="210"/>
      <c r="G249" s="212"/>
      <c r="H249" s="753" t="s">
        <v>33</v>
      </c>
      <c r="I249" s="753"/>
      <c r="J249" s="753"/>
      <c r="K249" s="754"/>
      <c r="L249" s="217">
        <f>SUM(L244:L248)</f>
        <v>5310000</v>
      </c>
      <c r="M249" s="217">
        <f>SUM(M244:M248)</f>
        <v>3701000</v>
      </c>
      <c r="N249" s="208">
        <f t="shared" si="14"/>
        <v>0.69698681732580037</v>
      </c>
      <c r="O249" s="217"/>
      <c r="P249" s="217"/>
      <c r="Q249" s="208"/>
    </row>
    <row r="250" spans="1:17" ht="12.6" customHeight="1" x14ac:dyDescent="0.2">
      <c r="A250" s="218"/>
      <c r="B250" s="231"/>
      <c r="C250" s="232"/>
      <c r="D250" s="231"/>
      <c r="E250" s="231"/>
      <c r="F250" s="212" t="s">
        <v>15</v>
      </c>
      <c r="G250" s="212"/>
      <c r="H250" s="828" t="s">
        <v>16</v>
      </c>
      <c r="I250" s="828"/>
      <c r="J250" s="828"/>
      <c r="K250" s="829"/>
      <c r="L250" s="214">
        <f>SUM(L249)</f>
        <v>5310000</v>
      </c>
      <c r="M250" s="214">
        <f t="shared" ref="M250" si="15">SUM(M249)</f>
        <v>3701000</v>
      </c>
      <c r="N250" s="215">
        <f t="shared" si="14"/>
        <v>0.69698681732580037</v>
      </c>
      <c r="O250" s="214"/>
      <c r="P250" s="214"/>
      <c r="Q250" s="215"/>
    </row>
    <row r="251" spans="1:17" ht="12" customHeight="1" x14ac:dyDescent="0.2">
      <c r="A251" s="204"/>
      <c r="B251" s="205"/>
      <c r="C251" s="206"/>
      <c r="D251" s="205"/>
      <c r="E251" s="205"/>
      <c r="F251" s="205"/>
      <c r="G251" s="205"/>
      <c r="H251" s="771" t="s">
        <v>360</v>
      </c>
      <c r="I251" s="771"/>
      <c r="J251" s="771"/>
      <c r="K251" s="772"/>
      <c r="L251" s="207">
        <f>SUM(L249)</f>
        <v>5310000</v>
      </c>
      <c r="M251" s="207">
        <f>SUM(M249)</f>
        <v>3701000</v>
      </c>
      <c r="N251" s="208">
        <f t="shared" si="14"/>
        <v>0.69698681732580037</v>
      </c>
      <c r="O251" s="207"/>
      <c r="P251" s="207"/>
      <c r="Q251" s="208"/>
    </row>
    <row r="252" spans="1:17" s="506" customFormat="1" ht="12.6" customHeight="1" x14ac:dyDescent="0.2">
      <c r="A252" s="209"/>
      <c r="B252" s="210"/>
      <c r="C252" s="211"/>
      <c r="D252" s="210"/>
      <c r="E252" s="210"/>
      <c r="F252" s="216" t="s">
        <v>15</v>
      </c>
      <c r="G252" s="210"/>
      <c r="H252" s="787" t="s">
        <v>16</v>
      </c>
      <c r="I252" s="787"/>
      <c r="J252" s="787"/>
      <c r="K252" s="788"/>
      <c r="L252" s="217">
        <f>SUM(L251)</f>
        <v>5310000</v>
      </c>
      <c r="M252" s="217">
        <f t="shared" ref="M252" si="16">SUM(M251)</f>
        <v>3701000</v>
      </c>
      <c r="N252" s="208">
        <f t="shared" si="14"/>
        <v>0.69698681732580037</v>
      </c>
      <c r="O252" s="217"/>
      <c r="P252" s="217"/>
      <c r="Q252" s="208"/>
    </row>
    <row r="253" spans="1:17" s="667" customFormat="1" ht="18" customHeight="1" x14ac:dyDescent="0.2">
      <c r="A253" s="312"/>
      <c r="B253" s="313"/>
      <c r="C253" s="314">
        <v>1301</v>
      </c>
      <c r="D253" s="315"/>
      <c r="E253" s="315"/>
      <c r="F253" s="315"/>
      <c r="G253" s="316"/>
      <c r="H253" s="846" t="s">
        <v>361</v>
      </c>
      <c r="I253" s="846"/>
      <c r="J253" s="846"/>
      <c r="K253" s="846"/>
      <c r="L253" s="846"/>
      <c r="M253" s="846"/>
      <c r="N253" s="846"/>
      <c r="O253" s="846"/>
      <c r="P253" s="846"/>
      <c r="Q253" s="847"/>
    </row>
    <row r="254" spans="1:17" s="700" customFormat="1" ht="21.95" customHeight="1" x14ac:dyDescent="0.2">
      <c r="A254" s="317"/>
      <c r="B254" s="318"/>
      <c r="C254" s="319" t="s">
        <v>362</v>
      </c>
      <c r="D254" s="320"/>
      <c r="E254" s="320"/>
      <c r="F254" s="320"/>
      <c r="G254" s="320"/>
      <c r="H254" s="875" t="s">
        <v>363</v>
      </c>
      <c r="I254" s="875"/>
      <c r="J254" s="875"/>
      <c r="K254" s="875"/>
      <c r="L254" s="875"/>
      <c r="M254" s="875"/>
      <c r="N254" s="875"/>
      <c r="O254" s="875"/>
      <c r="P254" s="875"/>
      <c r="Q254" s="876"/>
    </row>
    <row r="255" spans="1:17" ht="20.100000000000001" customHeight="1" x14ac:dyDescent="0.2">
      <c r="A255" s="225"/>
      <c r="B255" s="226"/>
      <c r="C255" s="227"/>
      <c r="D255" s="229">
        <v>411</v>
      </c>
      <c r="E255" s="229"/>
      <c r="F255" s="229"/>
      <c r="G255" s="321"/>
      <c r="H255" s="767" t="s">
        <v>436</v>
      </c>
      <c r="I255" s="767"/>
      <c r="J255" s="767"/>
      <c r="K255" s="767"/>
      <c r="L255" s="767"/>
      <c r="M255" s="767"/>
      <c r="N255" s="767"/>
      <c r="O255" s="767"/>
      <c r="P255" s="767"/>
      <c r="Q255" s="768"/>
    </row>
    <row r="256" spans="1:17" ht="14.1" customHeight="1" x14ac:dyDescent="0.2">
      <c r="A256" s="240"/>
      <c r="B256" s="213"/>
      <c r="C256" s="241"/>
      <c r="D256" s="213"/>
      <c r="E256" s="213">
        <v>421</v>
      </c>
      <c r="F256" s="213"/>
      <c r="G256" s="322">
        <v>94</v>
      </c>
      <c r="H256" s="749" t="s">
        <v>38</v>
      </c>
      <c r="I256" s="749"/>
      <c r="J256" s="749"/>
      <c r="K256" s="750"/>
      <c r="L256" s="272">
        <v>10000</v>
      </c>
      <c r="M256" s="272">
        <v>0</v>
      </c>
      <c r="N256" s="243">
        <f t="shared" ref="N256:N264" si="17">SUM(M256/L256)</f>
        <v>0</v>
      </c>
      <c r="O256" s="272"/>
      <c r="P256" s="272"/>
      <c r="Q256" s="243"/>
    </row>
    <row r="257" spans="1:17" ht="14.1" customHeight="1" x14ac:dyDescent="0.2">
      <c r="A257" s="240"/>
      <c r="B257" s="213"/>
      <c r="C257" s="241"/>
      <c r="D257" s="213"/>
      <c r="E257" s="213">
        <v>423</v>
      </c>
      <c r="F257" s="213"/>
      <c r="G257" s="322">
        <v>95</v>
      </c>
      <c r="H257" s="749" t="s">
        <v>14</v>
      </c>
      <c r="I257" s="749"/>
      <c r="J257" s="749"/>
      <c r="K257" s="750"/>
      <c r="L257" s="272">
        <v>895000</v>
      </c>
      <c r="M257" s="272">
        <v>533000</v>
      </c>
      <c r="N257" s="243">
        <f t="shared" si="17"/>
        <v>0.59553072625698322</v>
      </c>
      <c r="O257" s="272">
        <v>400000</v>
      </c>
      <c r="P257" s="272">
        <v>0</v>
      </c>
      <c r="Q257" s="243">
        <f>SUM(P257/O257)</f>
        <v>0</v>
      </c>
    </row>
    <row r="258" spans="1:17" ht="14.1" customHeight="1" x14ac:dyDescent="0.2">
      <c r="A258" s="240"/>
      <c r="B258" s="213"/>
      <c r="C258" s="241"/>
      <c r="D258" s="213"/>
      <c r="E258" s="213">
        <v>426</v>
      </c>
      <c r="F258" s="213"/>
      <c r="G258" s="322">
        <v>96</v>
      </c>
      <c r="H258" s="749" t="s">
        <v>30</v>
      </c>
      <c r="I258" s="749"/>
      <c r="J258" s="749"/>
      <c r="K258" s="750"/>
      <c r="L258" s="245">
        <v>165000</v>
      </c>
      <c r="M258" s="245">
        <v>74000</v>
      </c>
      <c r="N258" s="215">
        <f t="shared" si="17"/>
        <v>0.44848484848484849</v>
      </c>
      <c r="O258" s="245"/>
      <c r="P258" s="245"/>
      <c r="Q258" s="215"/>
    </row>
    <row r="259" spans="1:17" ht="14.1" customHeight="1" x14ac:dyDescent="0.2">
      <c r="A259" s="240"/>
      <c r="B259" s="213"/>
      <c r="C259" s="241"/>
      <c r="D259" s="213"/>
      <c r="E259" s="213">
        <v>512</v>
      </c>
      <c r="F259" s="213"/>
      <c r="G259" s="322">
        <v>97</v>
      </c>
      <c r="H259" s="749" t="s">
        <v>157</v>
      </c>
      <c r="I259" s="749"/>
      <c r="J259" s="749"/>
      <c r="K259" s="750"/>
      <c r="L259" s="245">
        <v>100000</v>
      </c>
      <c r="M259" s="245">
        <v>0</v>
      </c>
      <c r="N259" s="215">
        <f t="shared" si="17"/>
        <v>0</v>
      </c>
      <c r="O259" s="245"/>
      <c r="P259" s="245"/>
      <c r="Q259" s="215"/>
    </row>
    <row r="260" spans="1:17" ht="14.1" customHeight="1" x14ac:dyDescent="0.2">
      <c r="A260" s="240"/>
      <c r="B260" s="213"/>
      <c r="C260" s="241"/>
      <c r="D260" s="213"/>
      <c r="E260" s="213"/>
      <c r="F260" s="213"/>
      <c r="G260" s="213"/>
      <c r="H260" s="753" t="s">
        <v>33</v>
      </c>
      <c r="I260" s="753"/>
      <c r="J260" s="753"/>
      <c r="K260" s="754"/>
      <c r="L260" s="217">
        <f>SUM(L256:L259)</f>
        <v>1170000</v>
      </c>
      <c r="M260" s="217">
        <f>SUM(M256:M259)</f>
        <v>607000</v>
      </c>
      <c r="N260" s="208">
        <f t="shared" si="17"/>
        <v>0.51880341880341885</v>
      </c>
      <c r="O260" s="217"/>
      <c r="P260" s="217"/>
      <c r="Q260" s="208"/>
    </row>
    <row r="261" spans="1:17" ht="14.1" customHeight="1" x14ac:dyDescent="0.2">
      <c r="A261" s="323"/>
      <c r="B261" s="324"/>
      <c r="C261" s="325"/>
      <c r="D261" s="324"/>
      <c r="E261" s="324"/>
      <c r="F261" s="249" t="s">
        <v>15</v>
      </c>
      <c r="G261" s="324"/>
      <c r="H261" s="814" t="s">
        <v>16</v>
      </c>
      <c r="I261" s="814"/>
      <c r="J261" s="814"/>
      <c r="K261" s="815"/>
      <c r="L261" s="250">
        <f>SUM(L260)</f>
        <v>1170000</v>
      </c>
      <c r="M261" s="250">
        <f>SUM(M260)</f>
        <v>607000</v>
      </c>
      <c r="N261" s="326">
        <f t="shared" si="17"/>
        <v>0.51880341880341885</v>
      </c>
      <c r="O261" s="250"/>
      <c r="P261" s="250"/>
      <c r="Q261" s="326"/>
    </row>
    <row r="262" spans="1:17" s="506" customFormat="1" ht="24.95" customHeight="1" x14ac:dyDescent="0.2">
      <c r="A262" s="209"/>
      <c r="B262" s="210"/>
      <c r="C262" s="211"/>
      <c r="D262" s="210"/>
      <c r="E262" s="210"/>
      <c r="F262" s="212" t="s">
        <v>39</v>
      </c>
      <c r="G262" s="213"/>
      <c r="H262" s="810" t="s">
        <v>609</v>
      </c>
      <c r="I262" s="995"/>
      <c r="J262" s="995"/>
      <c r="K262" s="996"/>
      <c r="L262" s="214"/>
      <c r="M262" s="214"/>
      <c r="N262" s="215"/>
      <c r="O262" s="214">
        <f>SUM(O257)</f>
        <v>400000</v>
      </c>
      <c r="P262" s="214">
        <f>SUM(P257)</f>
        <v>0</v>
      </c>
      <c r="Q262" s="215">
        <f>SUM(P262/O262)</f>
        <v>0</v>
      </c>
    </row>
    <row r="263" spans="1:17" ht="12" customHeight="1" x14ac:dyDescent="0.2">
      <c r="A263" s="204"/>
      <c r="B263" s="205"/>
      <c r="C263" s="206"/>
      <c r="D263" s="205"/>
      <c r="E263" s="205"/>
      <c r="F263" s="205"/>
      <c r="G263" s="205"/>
      <c r="H263" s="747" t="s">
        <v>364</v>
      </c>
      <c r="I263" s="747"/>
      <c r="J263" s="747"/>
      <c r="K263" s="748"/>
      <c r="L263" s="207">
        <f>SUM(L260)</f>
        <v>1170000</v>
      </c>
      <c r="M263" s="207">
        <f>SUM(M260)</f>
        <v>607000</v>
      </c>
      <c r="N263" s="208">
        <f t="shared" si="17"/>
        <v>0.51880341880341885</v>
      </c>
      <c r="O263" s="207"/>
      <c r="P263" s="207"/>
      <c r="Q263" s="208"/>
    </row>
    <row r="264" spans="1:17" s="506" customFormat="1" ht="12.6" customHeight="1" x14ac:dyDescent="0.2">
      <c r="A264" s="209"/>
      <c r="B264" s="210"/>
      <c r="C264" s="211"/>
      <c r="D264" s="210"/>
      <c r="E264" s="210"/>
      <c r="F264" s="216" t="s">
        <v>15</v>
      </c>
      <c r="G264" s="210"/>
      <c r="H264" s="787" t="s">
        <v>16</v>
      </c>
      <c r="I264" s="787"/>
      <c r="J264" s="787"/>
      <c r="K264" s="788"/>
      <c r="L264" s="217">
        <f>SUM(L261)</f>
        <v>1170000</v>
      </c>
      <c r="M264" s="217">
        <f>SUM(M261)</f>
        <v>607000</v>
      </c>
      <c r="N264" s="208">
        <f t="shared" si="17"/>
        <v>0.51880341880341885</v>
      </c>
      <c r="O264" s="217"/>
      <c r="P264" s="217"/>
      <c r="Q264" s="208"/>
    </row>
    <row r="265" spans="1:17" s="506" customFormat="1" ht="24.95" customHeight="1" x14ac:dyDescent="0.2">
      <c r="A265" s="209"/>
      <c r="B265" s="210"/>
      <c r="C265" s="211"/>
      <c r="D265" s="210"/>
      <c r="E265" s="210"/>
      <c r="F265" s="216" t="s">
        <v>39</v>
      </c>
      <c r="G265" s="210"/>
      <c r="H265" s="808" t="s">
        <v>609</v>
      </c>
      <c r="I265" s="808"/>
      <c r="J265" s="808"/>
      <c r="K265" s="809"/>
      <c r="L265" s="217"/>
      <c r="M265" s="217"/>
      <c r="N265" s="208"/>
      <c r="O265" s="217">
        <f>SUM(O262)</f>
        <v>400000</v>
      </c>
      <c r="P265" s="217">
        <f>SUM(P262)</f>
        <v>0</v>
      </c>
      <c r="Q265" s="208">
        <f>SUM(P265/O265)</f>
        <v>0</v>
      </c>
    </row>
    <row r="266" spans="1:17" s="718" customFormat="1" ht="18" customHeight="1" x14ac:dyDescent="0.2">
      <c r="A266" s="327"/>
      <c r="B266" s="328"/>
      <c r="C266" s="329">
        <v>1501</v>
      </c>
      <c r="D266" s="265"/>
      <c r="E266" s="265"/>
      <c r="F266" s="265"/>
      <c r="G266" s="265"/>
      <c r="H266" s="974" t="s">
        <v>610</v>
      </c>
      <c r="I266" s="759"/>
      <c r="J266" s="759"/>
      <c r="K266" s="759"/>
      <c r="L266" s="759"/>
      <c r="M266" s="759"/>
      <c r="N266" s="759"/>
      <c r="O266" s="759"/>
      <c r="P266" s="759"/>
      <c r="Q266" s="760"/>
    </row>
    <row r="267" spans="1:17" ht="21.95" customHeight="1" x14ac:dyDescent="0.2">
      <c r="A267" s="221"/>
      <c r="B267" s="222"/>
      <c r="C267" s="295" t="s">
        <v>212</v>
      </c>
      <c r="D267" s="330"/>
      <c r="E267" s="189"/>
      <c r="F267" s="189"/>
      <c r="G267" s="189"/>
      <c r="H267" s="761" t="s">
        <v>213</v>
      </c>
      <c r="I267" s="761"/>
      <c r="J267" s="761"/>
      <c r="K267" s="761"/>
      <c r="L267" s="761"/>
      <c r="M267" s="761"/>
      <c r="N267" s="761"/>
      <c r="O267" s="761"/>
      <c r="P267" s="761"/>
      <c r="Q267" s="762"/>
    </row>
    <row r="268" spans="1:17" ht="12" customHeight="1" x14ac:dyDescent="0.2">
      <c r="A268" s="331"/>
      <c r="B268" s="332"/>
      <c r="C268" s="333"/>
      <c r="D268" s="334">
        <v>412</v>
      </c>
      <c r="E268" s="334"/>
      <c r="F268" s="334"/>
      <c r="G268" s="334"/>
      <c r="H268" s="767" t="s">
        <v>79</v>
      </c>
      <c r="I268" s="767"/>
      <c r="J268" s="767"/>
      <c r="K268" s="767"/>
      <c r="L268" s="767"/>
      <c r="M268" s="767"/>
      <c r="N268" s="767"/>
      <c r="O268" s="767"/>
      <c r="P268" s="767"/>
      <c r="Q268" s="768"/>
    </row>
    <row r="269" spans="1:17" ht="24" customHeight="1" x14ac:dyDescent="0.2">
      <c r="A269" s="335"/>
      <c r="B269" s="336"/>
      <c r="C269" s="219"/>
      <c r="D269" s="336"/>
      <c r="E269" s="199" t="s">
        <v>133</v>
      </c>
      <c r="F269" s="336"/>
      <c r="G269" s="220">
        <v>98</v>
      </c>
      <c r="H269" s="826" t="s">
        <v>465</v>
      </c>
      <c r="I269" s="826"/>
      <c r="J269" s="826"/>
      <c r="K269" s="827"/>
      <c r="L269" s="274">
        <v>3220000</v>
      </c>
      <c r="M269" s="337">
        <v>2120000</v>
      </c>
      <c r="N269" s="215">
        <f t="shared" ref="N269:N270" si="18">SUM(M269/L269)</f>
        <v>0.65838509316770188</v>
      </c>
      <c r="O269" s="274">
        <v>6000000</v>
      </c>
      <c r="P269" s="337">
        <v>6000000</v>
      </c>
      <c r="Q269" s="215">
        <f>SUM(P269/O269)</f>
        <v>1</v>
      </c>
    </row>
    <row r="270" spans="1:17" ht="12" customHeight="1" x14ac:dyDescent="0.2">
      <c r="A270" s="218"/>
      <c r="B270" s="231"/>
      <c r="C270" s="232"/>
      <c r="D270" s="231"/>
      <c r="E270" s="231"/>
      <c r="F270" s="231"/>
      <c r="G270" s="231"/>
      <c r="H270" s="753" t="s">
        <v>33</v>
      </c>
      <c r="I270" s="753"/>
      <c r="J270" s="753"/>
      <c r="K270" s="754"/>
      <c r="L270" s="217">
        <f>SUM(L269)</f>
        <v>3220000</v>
      </c>
      <c r="M270" s="217">
        <f>SUM(M269)</f>
        <v>2120000</v>
      </c>
      <c r="N270" s="208">
        <f t="shared" si="18"/>
        <v>0.65838509316770188</v>
      </c>
      <c r="O270" s="217">
        <f>SUM(O269:O269)</f>
        <v>6000000</v>
      </c>
      <c r="P270" s="217">
        <f>SUM(P269:P269)</f>
        <v>6000000</v>
      </c>
      <c r="Q270" s="208">
        <f>SUM(P270/O270)</f>
        <v>1</v>
      </c>
    </row>
    <row r="271" spans="1:17" ht="14.1" customHeight="1" x14ac:dyDescent="0.2">
      <c r="A271" s="323"/>
      <c r="B271" s="324"/>
      <c r="C271" s="325"/>
      <c r="D271" s="324"/>
      <c r="E271" s="324"/>
      <c r="F271" s="249" t="s">
        <v>15</v>
      </c>
      <c r="G271" s="324"/>
      <c r="H271" s="814" t="s">
        <v>16</v>
      </c>
      <c r="I271" s="814"/>
      <c r="J271" s="814"/>
      <c r="K271" s="815"/>
      <c r="L271" s="250">
        <f>SUM(L270)</f>
        <v>3220000</v>
      </c>
      <c r="M271" s="250">
        <f>SUM(M270)</f>
        <v>2120000</v>
      </c>
      <c r="N271" s="326">
        <f t="shared" ref="N271" si="19">SUM(M271/L271)</f>
        <v>0.65838509316770188</v>
      </c>
      <c r="O271" s="250"/>
      <c r="P271" s="250"/>
      <c r="Q271" s="326"/>
    </row>
    <row r="272" spans="1:17" s="506" customFormat="1" ht="12" customHeight="1" x14ac:dyDescent="0.2">
      <c r="A272" s="240"/>
      <c r="B272" s="213"/>
      <c r="C272" s="241"/>
      <c r="D272" s="213"/>
      <c r="E272" s="213"/>
      <c r="F272" s="212" t="s">
        <v>39</v>
      </c>
      <c r="G272" s="213"/>
      <c r="H272" s="763" t="s">
        <v>513</v>
      </c>
      <c r="I272" s="763"/>
      <c r="J272" s="763"/>
      <c r="K272" s="764"/>
      <c r="L272" s="214"/>
      <c r="M272" s="214"/>
      <c r="N272" s="215"/>
      <c r="O272" s="214">
        <v>6000000</v>
      </c>
      <c r="P272" s="214">
        <v>0</v>
      </c>
      <c r="Q272" s="215">
        <f>SUM(P272/O272)</f>
        <v>0</v>
      </c>
    </row>
    <row r="273" spans="1:17" ht="12" customHeight="1" x14ac:dyDescent="0.2">
      <c r="A273" s="204"/>
      <c r="B273" s="205"/>
      <c r="C273" s="206"/>
      <c r="D273" s="205"/>
      <c r="E273" s="205"/>
      <c r="F273" s="205"/>
      <c r="G273" s="205"/>
      <c r="H273" s="747" t="s">
        <v>365</v>
      </c>
      <c r="I273" s="747"/>
      <c r="J273" s="747"/>
      <c r="K273" s="748"/>
      <c r="L273" s="207"/>
      <c r="M273" s="207"/>
      <c r="N273" s="208"/>
      <c r="O273" s="207">
        <f>SUM(O270)</f>
        <v>6000000</v>
      </c>
      <c r="P273" s="207">
        <f>SUM(P270)</f>
        <v>6000000</v>
      </c>
      <c r="Q273" s="208">
        <f>SUM(P273/O273)</f>
        <v>1</v>
      </c>
    </row>
    <row r="274" spans="1:17" s="506" customFormat="1" ht="12.6" customHeight="1" x14ac:dyDescent="0.2">
      <c r="A274" s="209"/>
      <c r="B274" s="210"/>
      <c r="C274" s="211"/>
      <c r="D274" s="210"/>
      <c r="E274" s="210"/>
      <c r="F274" s="216" t="s">
        <v>15</v>
      </c>
      <c r="G274" s="210"/>
      <c r="H274" s="787" t="s">
        <v>16</v>
      </c>
      <c r="I274" s="787"/>
      <c r="J274" s="787"/>
      <c r="K274" s="788"/>
      <c r="L274" s="217">
        <f>SUM(L271)</f>
        <v>3220000</v>
      </c>
      <c r="M274" s="217">
        <f>SUM(M271)</f>
        <v>2120000</v>
      </c>
      <c r="N274" s="208">
        <f t="shared" ref="N274" si="20">SUM(M274/L274)</f>
        <v>0.65838509316770188</v>
      </c>
      <c r="O274" s="217"/>
      <c r="P274" s="217"/>
      <c r="Q274" s="208"/>
    </row>
    <row r="275" spans="1:17" s="506" customFormat="1" ht="12" customHeight="1" x14ac:dyDescent="0.2">
      <c r="A275" s="209"/>
      <c r="B275" s="210"/>
      <c r="C275" s="211"/>
      <c r="D275" s="210"/>
      <c r="E275" s="210"/>
      <c r="F275" s="216" t="s">
        <v>39</v>
      </c>
      <c r="G275" s="210"/>
      <c r="H275" s="753" t="s">
        <v>464</v>
      </c>
      <c r="I275" s="753"/>
      <c r="J275" s="753"/>
      <c r="K275" s="754"/>
      <c r="L275" s="261"/>
      <c r="M275" s="261"/>
      <c r="N275" s="208"/>
      <c r="O275" s="261">
        <f>SUM(O272)</f>
        <v>6000000</v>
      </c>
      <c r="P275" s="261">
        <f>SUM(P273)</f>
        <v>6000000</v>
      </c>
      <c r="Q275" s="208">
        <f>SUM(P275/O275)</f>
        <v>1</v>
      </c>
    </row>
    <row r="276" spans="1:17" ht="20.100000000000001" customHeight="1" x14ac:dyDescent="0.2">
      <c r="A276" s="338"/>
      <c r="B276" s="339"/>
      <c r="C276" s="340" t="s">
        <v>89</v>
      </c>
      <c r="D276" s="341"/>
      <c r="E276" s="341"/>
      <c r="F276" s="341"/>
      <c r="G276" s="342"/>
      <c r="H276" s="343" t="s">
        <v>201</v>
      </c>
      <c r="I276" s="343"/>
      <c r="J276" s="343"/>
      <c r="K276" s="343"/>
      <c r="L276" s="343"/>
      <c r="M276" s="343"/>
      <c r="N276" s="343"/>
      <c r="O276" s="343"/>
      <c r="P276" s="343"/>
      <c r="Q276" s="344"/>
    </row>
    <row r="277" spans="1:17" ht="20.100000000000001" customHeight="1" x14ac:dyDescent="0.2">
      <c r="A277" s="345"/>
      <c r="B277" s="346"/>
      <c r="C277" s="347" t="s">
        <v>90</v>
      </c>
      <c r="D277" s="348"/>
      <c r="E277" s="348"/>
      <c r="F277" s="348"/>
      <c r="G277" s="349"/>
      <c r="H277" s="818" t="s">
        <v>91</v>
      </c>
      <c r="I277" s="818"/>
      <c r="J277" s="818"/>
      <c r="K277" s="818"/>
      <c r="L277" s="818"/>
      <c r="M277" s="818"/>
      <c r="N277" s="818"/>
      <c r="O277" s="818"/>
      <c r="P277" s="818"/>
      <c r="Q277" s="819"/>
    </row>
    <row r="278" spans="1:17" ht="14.1" customHeight="1" x14ac:dyDescent="0.2">
      <c r="A278" s="221"/>
      <c r="B278" s="222"/>
      <c r="C278" s="350"/>
      <c r="D278" s="224">
        <v>421</v>
      </c>
      <c r="E278" s="224"/>
      <c r="F278" s="224"/>
      <c r="G278" s="351"/>
      <c r="H278" s="820" t="s">
        <v>92</v>
      </c>
      <c r="I278" s="820"/>
      <c r="J278" s="820"/>
      <c r="K278" s="820"/>
      <c r="L278" s="820"/>
      <c r="M278" s="820"/>
      <c r="N278" s="820"/>
      <c r="O278" s="820"/>
      <c r="P278" s="820"/>
      <c r="Q278" s="821"/>
    </row>
    <row r="279" spans="1:17" ht="12.75" x14ac:dyDescent="0.2">
      <c r="A279" s="218"/>
      <c r="B279" s="231"/>
      <c r="C279" s="232"/>
      <c r="D279" s="231"/>
      <c r="E279" s="212" t="s">
        <v>183</v>
      </c>
      <c r="F279" s="231"/>
      <c r="G279" s="309" t="s">
        <v>514</v>
      </c>
      <c r="H279" s="828" t="s">
        <v>154</v>
      </c>
      <c r="I279" s="828"/>
      <c r="J279" s="828"/>
      <c r="K279" s="829"/>
      <c r="L279" s="214">
        <v>150000</v>
      </c>
      <c r="M279" s="214">
        <v>103000</v>
      </c>
      <c r="N279" s="215">
        <f t="shared" ref="N279:N285" si="21">SUM(M279/L279)</f>
        <v>0.68666666666666665</v>
      </c>
      <c r="O279" s="214"/>
      <c r="P279" s="214"/>
      <c r="Q279" s="215"/>
    </row>
    <row r="280" spans="1:17" ht="12.75" x14ac:dyDescent="0.2">
      <c r="A280" s="218"/>
      <c r="B280" s="231"/>
      <c r="C280" s="232"/>
      <c r="D280" s="231"/>
      <c r="E280" s="212" t="s">
        <v>83</v>
      </c>
      <c r="F280" s="231"/>
      <c r="G280" s="309" t="s">
        <v>611</v>
      </c>
      <c r="H280" s="828" t="s">
        <v>43</v>
      </c>
      <c r="I280" s="828"/>
      <c r="J280" s="828"/>
      <c r="K280" s="829"/>
      <c r="L280" s="214">
        <v>130000</v>
      </c>
      <c r="M280" s="214">
        <v>58000</v>
      </c>
      <c r="N280" s="215">
        <f t="shared" si="21"/>
        <v>0.44615384615384618</v>
      </c>
      <c r="O280" s="214"/>
      <c r="P280" s="214"/>
      <c r="Q280" s="215"/>
    </row>
    <row r="281" spans="1:17" s="700" customFormat="1" ht="24" customHeight="1" x14ac:dyDescent="0.2">
      <c r="A281" s="352"/>
      <c r="B281" s="353"/>
      <c r="C281" s="354"/>
      <c r="D281" s="353"/>
      <c r="E281" s="355" t="s">
        <v>58</v>
      </c>
      <c r="F281" s="353"/>
      <c r="G281" s="356" t="s">
        <v>612</v>
      </c>
      <c r="H281" s="917" t="s">
        <v>613</v>
      </c>
      <c r="I281" s="917"/>
      <c r="J281" s="917"/>
      <c r="K281" s="918"/>
      <c r="L281" s="357">
        <v>5500000</v>
      </c>
      <c r="M281" s="357">
        <v>4968000</v>
      </c>
      <c r="N281" s="358">
        <f t="shared" si="21"/>
        <v>0.90327272727272723</v>
      </c>
      <c r="O281" s="357">
        <v>8000000</v>
      </c>
      <c r="P281" s="357">
        <v>2836000</v>
      </c>
      <c r="Q281" s="358">
        <f>SUM(P281/O281)</f>
        <v>0.35449999999999998</v>
      </c>
    </row>
    <row r="282" spans="1:17" ht="12.75" x14ac:dyDescent="0.2">
      <c r="A282" s="283"/>
      <c r="B282" s="233"/>
      <c r="C282" s="284"/>
      <c r="D282" s="233"/>
      <c r="E282" s="233">
        <v>425</v>
      </c>
      <c r="F282" s="233"/>
      <c r="G282" s="359">
        <v>102</v>
      </c>
      <c r="H282" s="749" t="s">
        <v>40</v>
      </c>
      <c r="I282" s="749"/>
      <c r="J282" s="749"/>
      <c r="K282" s="750"/>
      <c r="L282" s="272">
        <v>2500000</v>
      </c>
      <c r="M282" s="272">
        <v>0</v>
      </c>
      <c r="N282" s="203">
        <f t="shared" si="21"/>
        <v>0</v>
      </c>
      <c r="O282" s="272"/>
      <c r="P282" s="272"/>
      <c r="Q282" s="203"/>
    </row>
    <row r="283" spans="1:17" ht="12.75" x14ac:dyDescent="0.2">
      <c r="A283" s="283"/>
      <c r="B283" s="233"/>
      <c r="C283" s="284"/>
      <c r="D283" s="233"/>
      <c r="E283" s="233">
        <v>482</v>
      </c>
      <c r="F283" s="233"/>
      <c r="G283" s="359">
        <v>103</v>
      </c>
      <c r="H283" s="749" t="s">
        <v>155</v>
      </c>
      <c r="I283" s="749"/>
      <c r="J283" s="749"/>
      <c r="K283" s="750"/>
      <c r="L283" s="272">
        <v>0</v>
      </c>
      <c r="M283" s="272">
        <v>0</v>
      </c>
      <c r="N283" s="203"/>
      <c r="O283" s="272">
        <v>2000000</v>
      </c>
      <c r="P283" s="272">
        <v>0</v>
      </c>
      <c r="Q283" s="203">
        <f>SUM(P283/O283)</f>
        <v>0</v>
      </c>
    </row>
    <row r="284" spans="1:17" ht="12.75" x14ac:dyDescent="0.2">
      <c r="A284" s="218"/>
      <c r="B284" s="231"/>
      <c r="C284" s="232"/>
      <c r="D284" s="231"/>
      <c r="E284" s="231"/>
      <c r="F284" s="231"/>
      <c r="G284" s="212"/>
      <c r="H284" s="753" t="s">
        <v>33</v>
      </c>
      <c r="I284" s="753"/>
      <c r="J284" s="753"/>
      <c r="K284" s="754"/>
      <c r="L284" s="217">
        <f>SUM(L279:L283)</f>
        <v>8280000</v>
      </c>
      <c r="M284" s="217">
        <f>SUM(M279:M283)</f>
        <v>5129000</v>
      </c>
      <c r="N284" s="208">
        <f t="shared" si="21"/>
        <v>0.61944444444444446</v>
      </c>
      <c r="O284" s="217">
        <f>SUM(O279:O283)</f>
        <v>10000000</v>
      </c>
      <c r="P284" s="217">
        <f>SUM(P279:P283)</f>
        <v>2836000</v>
      </c>
      <c r="Q284" s="208">
        <f>SUM(P284/O284)</f>
        <v>0.28360000000000002</v>
      </c>
    </row>
    <row r="285" spans="1:17" ht="12.75" x14ac:dyDescent="0.2">
      <c r="A285" s="218"/>
      <c r="B285" s="231"/>
      <c r="C285" s="232"/>
      <c r="D285" s="231"/>
      <c r="E285" s="231"/>
      <c r="F285" s="212" t="s">
        <v>15</v>
      </c>
      <c r="G285" s="212"/>
      <c r="H285" s="828" t="s">
        <v>16</v>
      </c>
      <c r="I285" s="828"/>
      <c r="J285" s="828"/>
      <c r="K285" s="829"/>
      <c r="L285" s="214">
        <f>SUM(L284-L286)</f>
        <v>8280000</v>
      </c>
      <c r="M285" s="214">
        <f>SUM(M284-M286)</f>
        <v>5129000</v>
      </c>
      <c r="N285" s="215">
        <f t="shared" si="21"/>
        <v>0.61944444444444446</v>
      </c>
      <c r="O285" s="214"/>
      <c r="P285" s="214"/>
      <c r="Q285" s="215"/>
    </row>
    <row r="286" spans="1:17" s="506" customFormat="1" ht="24" customHeight="1" x14ac:dyDescent="0.2">
      <c r="A286" s="240"/>
      <c r="B286" s="213"/>
      <c r="C286" s="241"/>
      <c r="D286" s="213"/>
      <c r="E286" s="213"/>
      <c r="F286" s="212" t="s">
        <v>39</v>
      </c>
      <c r="G286" s="213"/>
      <c r="H286" s="763" t="s">
        <v>614</v>
      </c>
      <c r="I286" s="763"/>
      <c r="J286" s="763"/>
      <c r="K286" s="764"/>
      <c r="L286" s="214"/>
      <c r="M286" s="214"/>
      <c r="N286" s="215"/>
      <c r="O286" s="214">
        <f>SUM(O284)</f>
        <v>10000000</v>
      </c>
      <c r="P286" s="214">
        <f>SUM(P284)</f>
        <v>2836000</v>
      </c>
      <c r="Q286" s="215">
        <f>SUM(P286/O286)</f>
        <v>0.28360000000000002</v>
      </c>
    </row>
    <row r="287" spans="1:17" ht="20.100000000000001" customHeight="1" x14ac:dyDescent="0.2">
      <c r="A287" s="345"/>
      <c r="B287" s="346"/>
      <c r="C287" s="347" t="s">
        <v>94</v>
      </c>
      <c r="D287" s="348"/>
      <c r="E287" s="348"/>
      <c r="F287" s="348"/>
      <c r="G287" s="349"/>
      <c r="H287" s="822" t="s">
        <v>95</v>
      </c>
      <c r="I287" s="822"/>
      <c r="J287" s="822"/>
      <c r="K287" s="822"/>
      <c r="L287" s="822"/>
      <c r="M287" s="822"/>
      <c r="N287" s="822"/>
      <c r="O287" s="822"/>
      <c r="P287" s="822"/>
      <c r="Q287" s="823"/>
    </row>
    <row r="288" spans="1:17" ht="14.1" customHeight="1" x14ac:dyDescent="0.2">
      <c r="A288" s="221"/>
      <c r="B288" s="222"/>
      <c r="C288" s="350"/>
      <c r="D288" s="224">
        <v>421</v>
      </c>
      <c r="E288" s="224"/>
      <c r="F288" s="224"/>
      <c r="G288" s="351"/>
      <c r="H288" s="820" t="s">
        <v>92</v>
      </c>
      <c r="I288" s="820"/>
      <c r="J288" s="820"/>
      <c r="K288" s="820"/>
      <c r="L288" s="820"/>
      <c r="M288" s="820"/>
      <c r="N288" s="820"/>
      <c r="O288" s="820"/>
      <c r="P288" s="820"/>
      <c r="Q288" s="821"/>
    </row>
    <row r="289" spans="1:17" s="718" customFormat="1" ht="21" customHeight="1" x14ac:dyDescent="0.2">
      <c r="A289" s="335"/>
      <c r="B289" s="336"/>
      <c r="C289" s="219"/>
      <c r="D289" s="336"/>
      <c r="E289" s="360" t="s">
        <v>438</v>
      </c>
      <c r="F289" s="336"/>
      <c r="G289" s="309" t="s">
        <v>615</v>
      </c>
      <c r="H289" s="868" t="s">
        <v>439</v>
      </c>
      <c r="I289" s="868"/>
      <c r="J289" s="868"/>
      <c r="K289" s="869"/>
      <c r="L289" s="272">
        <v>1000000</v>
      </c>
      <c r="M289" s="272">
        <v>0</v>
      </c>
      <c r="N289" s="215">
        <f t="shared" ref="N289:N294" si="22">SUM(M289/L289)</f>
        <v>0</v>
      </c>
      <c r="O289" s="272"/>
      <c r="P289" s="272"/>
      <c r="Q289" s="215"/>
    </row>
    <row r="290" spans="1:17" s="718" customFormat="1" ht="11.25" x14ac:dyDescent="0.2">
      <c r="A290" s="209"/>
      <c r="B290" s="210"/>
      <c r="C290" s="211"/>
      <c r="D290" s="210"/>
      <c r="E290" s="212" t="s">
        <v>82</v>
      </c>
      <c r="F290" s="210"/>
      <c r="G290" s="309" t="s">
        <v>437</v>
      </c>
      <c r="H290" s="810" t="s">
        <v>210</v>
      </c>
      <c r="I290" s="810"/>
      <c r="J290" s="810"/>
      <c r="K290" s="811"/>
      <c r="L290" s="274">
        <v>1840000</v>
      </c>
      <c r="M290" s="274">
        <v>1455000</v>
      </c>
      <c r="N290" s="215">
        <f t="shared" si="22"/>
        <v>0.79076086956521741</v>
      </c>
      <c r="O290" s="274"/>
      <c r="P290" s="274"/>
      <c r="Q290" s="215"/>
    </row>
    <row r="291" spans="1:17" ht="12.75" x14ac:dyDescent="0.2">
      <c r="A291" s="218"/>
      <c r="B291" s="231"/>
      <c r="C291" s="232"/>
      <c r="D291" s="231"/>
      <c r="E291" s="231"/>
      <c r="F291" s="231"/>
      <c r="G291" s="212"/>
      <c r="H291" s="753" t="s">
        <v>33</v>
      </c>
      <c r="I291" s="753"/>
      <c r="J291" s="753"/>
      <c r="K291" s="754"/>
      <c r="L291" s="217">
        <f>SUM(L289:L290)</f>
        <v>2840000</v>
      </c>
      <c r="M291" s="217">
        <f>SUM(M289:M290)</f>
        <v>1455000</v>
      </c>
      <c r="N291" s="208">
        <f t="shared" si="22"/>
        <v>0.51232394366197187</v>
      </c>
      <c r="O291" s="217"/>
      <c r="P291" s="217"/>
      <c r="Q291" s="208"/>
    </row>
    <row r="292" spans="1:17" ht="12.75" x14ac:dyDescent="0.2">
      <c r="A292" s="218"/>
      <c r="B292" s="231"/>
      <c r="C292" s="232"/>
      <c r="D292" s="231"/>
      <c r="E292" s="231"/>
      <c r="F292" s="212" t="s">
        <v>15</v>
      </c>
      <c r="G292" s="212"/>
      <c r="H292" s="828" t="s">
        <v>16</v>
      </c>
      <c r="I292" s="828"/>
      <c r="J292" s="828"/>
      <c r="K292" s="829"/>
      <c r="L292" s="214">
        <f>SUM(L291)</f>
        <v>2840000</v>
      </c>
      <c r="M292" s="214">
        <f>SUM(M291)</f>
        <v>1455000</v>
      </c>
      <c r="N292" s="215">
        <f t="shared" si="22"/>
        <v>0.51232394366197187</v>
      </c>
      <c r="O292" s="214"/>
      <c r="P292" s="214"/>
      <c r="Q292" s="215"/>
    </row>
    <row r="293" spans="1:17" ht="12" customHeight="1" x14ac:dyDescent="0.2">
      <c r="A293" s="204"/>
      <c r="B293" s="205"/>
      <c r="C293" s="206"/>
      <c r="D293" s="205"/>
      <c r="E293" s="205"/>
      <c r="F293" s="205"/>
      <c r="G293" s="205"/>
      <c r="H293" s="747" t="s">
        <v>366</v>
      </c>
      <c r="I293" s="747"/>
      <c r="J293" s="747"/>
      <c r="K293" s="748"/>
      <c r="L293" s="207">
        <f>SUM(L284+L291)</f>
        <v>11120000</v>
      </c>
      <c r="M293" s="207">
        <f>SUM(M284+M291)</f>
        <v>6584000</v>
      </c>
      <c r="N293" s="208">
        <f t="shared" si="22"/>
        <v>0.59208633093525176</v>
      </c>
      <c r="O293" s="207">
        <f>SUM(O284+O291)</f>
        <v>10000000</v>
      </c>
      <c r="P293" s="207">
        <f>SUM(P284+P291)</f>
        <v>2836000</v>
      </c>
      <c r="Q293" s="208">
        <f>SUM(P293/O293)</f>
        <v>0.28360000000000002</v>
      </c>
    </row>
    <row r="294" spans="1:17" s="506" customFormat="1" ht="12.6" customHeight="1" x14ac:dyDescent="0.2">
      <c r="A294" s="246"/>
      <c r="B294" s="247"/>
      <c r="C294" s="248"/>
      <c r="D294" s="247"/>
      <c r="E294" s="247"/>
      <c r="F294" s="361" t="s">
        <v>15</v>
      </c>
      <c r="G294" s="247"/>
      <c r="H294" s="830" t="s">
        <v>16</v>
      </c>
      <c r="I294" s="830"/>
      <c r="J294" s="830"/>
      <c r="K294" s="831"/>
      <c r="L294" s="362">
        <f>SUM(L293-L295)</f>
        <v>11120000</v>
      </c>
      <c r="M294" s="362">
        <f>SUM(M293-M295)</f>
        <v>6584000</v>
      </c>
      <c r="N294" s="363">
        <f t="shared" si="22"/>
        <v>0.59208633093525176</v>
      </c>
      <c r="O294" s="362"/>
      <c r="P294" s="362"/>
      <c r="Q294" s="363"/>
    </row>
    <row r="295" spans="1:17" s="506" customFormat="1" ht="24.95" customHeight="1" x14ac:dyDescent="0.2">
      <c r="A295" s="364"/>
      <c r="B295" s="365"/>
      <c r="C295" s="366"/>
      <c r="D295" s="365"/>
      <c r="E295" s="365"/>
      <c r="F295" s="367" t="s">
        <v>39</v>
      </c>
      <c r="G295" s="368"/>
      <c r="H295" s="771" t="s">
        <v>515</v>
      </c>
      <c r="I295" s="771"/>
      <c r="J295" s="771"/>
      <c r="K295" s="772"/>
      <c r="L295" s="369"/>
      <c r="M295" s="369"/>
      <c r="N295" s="370"/>
      <c r="O295" s="369">
        <f>SUM(O286)</f>
        <v>10000000</v>
      </c>
      <c r="P295" s="369">
        <f>SUM(P293)</f>
        <v>2836000</v>
      </c>
      <c r="Q295" s="370">
        <f>SUM(P295/O295)</f>
        <v>0.28360000000000002</v>
      </c>
    </row>
    <row r="296" spans="1:17" s="700" customFormat="1" ht="15.75" x14ac:dyDescent="0.2">
      <c r="A296" s="371"/>
      <c r="B296" s="372"/>
      <c r="C296" s="373" t="s">
        <v>61</v>
      </c>
      <c r="D296" s="374"/>
      <c r="E296" s="374"/>
      <c r="F296" s="374"/>
      <c r="G296" s="374"/>
      <c r="H296" s="759" t="s">
        <v>62</v>
      </c>
      <c r="I296" s="759"/>
      <c r="J296" s="759"/>
      <c r="K296" s="759"/>
      <c r="L296" s="759"/>
      <c r="M296" s="759"/>
      <c r="N296" s="759"/>
      <c r="O296" s="759"/>
      <c r="P296" s="759"/>
      <c r="Q296" s="760"/>
    </row>
    <row r="297" spans="1:17" ht="21.95" customHeight="1" x14ac:dyDescent="0.2">
      <c r="A297" s="375"/>
      <c r="B297" s="189"/>
      <c r="C297" s="376" t="s">
        <v>76</v>
      </c>
      <c r="D297" s="189"/>
      <c r="E297" s="189"/>
      <c r="F297" s="189"/>
      <c r="G297" s="189"/>
      <c r="H297" s="761" t="s">
        <v>77</v>
      </c>
      <c r="I297" s="761"/>
      <c r="J297" s="761"/>
      <c r="K297" s="761"/>
      <c r="L297" s="761"/>
      <c r="M297" s="761"/>
      <c r="N297" s="761"/>
      <c r="O297" s="761"/>
      <c r="P297" s="761"/>
      <c r="Q297" s="762"/>
    </row>
    <row r="298" spans="1:17" ht="12.75" x14ac:dyDescent="0.2">
      <c r="A298" s="377"/>
      <c r="B298" s="378"/>
      <c r="C298" s="379"/>
      <c r="D298" s="378">
        <v>436</v>
      </c>
      <c r="E298" s="378"/>
      <c r="F298" s="378"/>
      <c r="G298" s="378"/>
      <c r="H298" s="919" t="s">
        <v>518</v>
      </c>
      <c r="I298" s="919"/>
      <c r="J298" s="919"/>
      <c r="K298" s="919"/>
      <c r="L298" s="919"/>
      <c r="M298" s="919"/>
      <c r="N298" s="919"/>
      <c r="O298" s="919"/>
      <c r="P298" s="919"/>
      <c r="Q298" s="920"/>
    </row>
    <row r="299" spans="1:17" ht="24.95" customHeight="1" x14ac:dyDescent="0.2">
      <c r="A299" s="240"/>
      <c r="B299" s="213"/>
      <c r="C299" s="241"/>
      <c r="D299" s="213"/>
      <c r="E299" s="212" t="s">
        <v>71</v>
      </c>
      <c r="F299" s="213"/>
      <c r="G299" s="380">
        <v>106</v>
      </c>
      <c r="H299" s="810" t="s">
        <v>516</v>
      </c>
      <c r="I299" s="810"/>
      <c r="J299" s="810"/>
      <c r="K299" s="811"/>
      <c r="L299" s="274"/>
      <c r="M299" s="274"/>
      <c r="N299" s="381"/>
      <c r="O299" s="274">
        <v>12000000</v>
      </c>
      <c r="P299" s="274">
        <v>11500000</v>
      </c>
      <c r="Q299" s="381">
        <f>SUM(P299/O299)</f>
        <v>0.95833333333333337</v>
      </c>
    </row>
    <row r="300" spans="1:17" s="717" customFormat="1" ht="12.6" customHeight="1" x14ac:dyDescent="0.25">
      <c r="A300" s="218"/>
      <c r="B300" s="231"/>
      <c r="C300" s="232"/>
      <c r="D300" s="231"/>
      <c r="E300" s="231"/>
      <c r="F300" s="231"/>
      <c r="G300" s="231"/>
      <c r="H300" s="753" t="s">
        <v>33</v>
      </c>
      <c r="I300" s="753"/>
      <c r="J300" s="753"/>
      <c r="K300" s="754"/>
      <c r="L300" s="217"/>
      <c r="M300" s="217"/>
      <c r="N300" s="382"/>
      <c r="O300" s="217">
        <f>SUM(O299:O299)</f>
        <v>12000000</v>
      </c>
      <c r="P300" s="217">
        <f>SUM(P299:P299)</f>
        <v>11500000</v>
      </c>
      <c r="Q300" s="382">
        <f>SUM(P300/O300)</f>
        <v>0.95833333333333337</v>
      </c>
    </row>
    <row r="301" spans="1:17" ht="12.75" x14ac:dyDescent="0.2">
      <c r="A301" s="283"/>
      <c r="B301" s="233"/>
      <c r="C301" s="284"/>
      <c r="D301" s="233"/>
      <c r="E301" s="233"/>
      <c r="F301" s="236" t="s">
        <v>15</v>
      </c>
      <c r="G301" s="233"/>
      <c r="H301" s="749" t="s">
        <v>16</v>
      </c>
      <c r="I301" s="749"/>
      <c r="J301" s="749"/>
      <c r="K301" s="750"/>
      <c r="L301" s="214"/>
      <c r="M301" s="214"/>
      <c r="N301" s="215"/>
      <c r="O301" s="214"/>
      <c r="P301" s="214"/>
      <c r="Q301" s="215"/>
    </row>
    <row r="302" spans="1:17" s="506" customFormat="1" ht="12" x14ac:dyDescent="0.2">
      <c r="A302" s="364"/>
      <c r="B302" s="365"/>
      <c r="C302" s="366"/>
      <c r="D302" s="365"/>
      <c r="E302" s="365"/>
      <c r="F302" s="383" t="s">
        <v>39</v>
      </c>
      <c r="G302" s="365"/>
      <c r="H302" s="832" t="s">
        <v>513</v>
      </c>
      <c r="I302" s="832"/>
      <c r="J302" s="832"/>
      <c r="K302" s="833"/>
      <c r="L302" s="384"/>
      <c r="M302" s="384"/>
      <c r="N302" s="385"/>
      <c r="O302" s="384">
        <v>12000000</v>
      </c>
      <c r="P302" s="384">
        <f>SUM(P300)</f>
        <v>11500000</v>
      </c>
      <c r="Q302" s="385">
        <f>SUM(P302/O302)</f>
        <v>0.95833333333333337</v>
      </c>
    </row>
    <row r="303" spans="1:17" s="717" customFormat="1" ht="12.6" customHeight="1" x14ac:dyDescent="0.25">
      <c r="A303" s="218"/>
      <c r="B303" s="231"/>
      <c r="C303" s="232"/>
      <c r="D303" s="231"/>
      <c r="E303" s="231"/>
      <c r="F303" s="231"/>
      <c r="G303" s="231"/>
      <c r="H303" s="753" t="s">
        <v>517</v>
      </c>
      <c r="I303" s="753"/>
      <c r="J303" s="753"/>
      <c r="K303" s="754"/>
      <c r="L303" s="217"/>
      <c r="M303" s="217"/>
      <c r="N303" s="382"/>
      <c r="O303" s="217">
        <f t="shared" ref="O303:P303" si="23">SUM(O300)</f>
        <v>12000000</v>
      </c>
      <c r="P303" s="217">
        <f t="shared" si="23"/>
        <v>11500000</v>
      </c>
      <c r="Q303" s="382">
        <f>SUM(P303/O303)</f>
        <v>0.95833333333333337</v>
      </c>
    </row>
    <row r="304" spans="1:17" ht="12.75" x14ac:dyDescent="0.2">
      <c r="A304" s="283"/>
      <c r="B304" s="233"/>
      <c r="C304" s="284"/>
      <c r="D304" s="233"/>
      <c r="E304" s="233"/>
      <c r="F304" s="386" t="s">
        <v>15</v>
      </c>
      <c r="G304" s="231"/>
      <c r="H304" s="787" t="s">
        <v>16</v>
      </c>
      <c r="I304" s="787"/>
      <c r="J304" s="787"/>
      <c r="K304" s="788"/>
      <c r="L304" s="217"/>
      <c r="M304" s="217"/>
      <c r="N304" s="208"/>
      <c r="O304" s="217"/>
      <c r="P304" s="217"/>
      <c r="Q304" s="208"/>
    </row>
    <row r="305" spans="1:17" s="506" customFormat="1" ht="12" x14ac:dyDescent="0.2">
      <c r="A305" s="364"/>
      <c r="B305" s="365"/>
      <c r="C305" s="366"/>
      <c r="D305" s="365"/>
      <c r="E305" s="365"/>
      <c r="F305" s="367" t="s">
        <v>39</v>
      </c>
      <c r="G305" s="368"/>
      <c r="H305" s="771" t="s">
        <v>513</v>
      </c>
      <c r="I305" s="771"/>
      <c r="J305" s="771"/>
      <c r="K305" s="772"/>
      <c r="L305" s="369"/>
      <c r="M305" s="369"/>
      <c r="N305" s="370"/>
      <c r="O305" s="369">
        <f t="shared" ref="O305:P305" si="24">SUM(O302)</f>
        <v>12000000</v>
      </c>
      <c r="P305" s="369">
        <f t="shared" si="24"/>
        <v>11500000</v>
      </c>
      <c r="Q305" s="370">
        <f>SUM(P305/O305)</f>
        <v>0.95833333333333337</v>
      </c>
    </row>
    <row r="306" spans="1:17" ht="15.75" x14ac:dyDescent="0.2">
      <c r="A306" s="387"/>
      <c r="B306" s="388"/>
      <c r="C306" s="389" t="s">
        <v>104</v>
      </c>
      <c r="D306" s="390"/>
      <c r="E306" s="390"/>
      <c r="F306" s="390"/>
      <c r="G306" s="390"/>
      <c r="H306" s="266" t="s">
        <v>105</v>
      </c>
      <c r="I306" s="266"/>
      <c r="J306" s="266"/>
      <c r="K306" s="266"/>
      <c r="L306" s="266"/>
      <c r="M306" s="266"/>
      <c r="N306" s="310"/>
      <c r="O306" s="266"/>
      <c r="P306" s="266"/>
      <c r="Q306" s="267"/>
    </row>
    <row r="307" spans="1:17" s="718" customFormat="1" ht="20.100000000000001" customHeight="1" x14ac:dyDescent="0.2">
      <c r="A307" s="391"/>
      <c r="B307" s="392"/>
      <c r="C307" s="188" t="s">
        <v>108</v>
      </c>
      <c r="D307" s="189"/>
      <c r="E307" s="189"/>
      <c r="F307" s="189"/>
      <c r="G307" s="189"/>
      <c r="H307" s="761" t="s">
        <v>109</v>
      </c>
      <c r="I307" s="761"/>
      <c r="J307" s="761"/>
      <c r="K307" s="761"/>
      <c r="L307" s="761"/>
      <c r="M307" s="761"/>
      <c r="N307" s="761"/>
      <c r="O307" s="761"/>
      <c r="P307" s="761"/>
      <c r="Q307" s="762"/>
    </row>
    <row r="308" spans="1:17" s="720" customFormat="1" ht="14.1" customHeight="1" x14ac:dyDescent="0.2">
      <c r="A308" s="306"/>
      <c r="B308" s="307"/>
      <c r="C308" s="194"/>
      <c r="D308" s="193">
        <v>451</v>
      </c>
      <c r="E308" s="193"/>
      <c r="F308" s="193"/>
      <c r="G308" s="311"/>
      <c r="H308" s="824" t="s">
        <v>110</v>
      </c>
      <c r="I308" s="824"/>
      <c r="J308" s="824"/>
      <c r="K308" s="824"/>
      <c r="L308" s="824"/>
      <c r="M308" s="824"/>
      <c r="N308" s="824"/>
      <c r="O308" s="824"/>
      <c r="P308" s="824"/>
      <c r="Q308" s="825"/>
    </row>
    <row r="309" spans="1:17" ht="12" customHeight="1" x14ac:dyDescent="0.2">
      <c r="A309" s="352"/>
      <c r="B309" s="353"/>
      <c r="C309" s="354"/>
      <c r="D309" s="353"/>
      <c r="E309" s="393" t="s">
        <v>83</v>
      </c>
      <c r="F309" s="353"/>
      <c r="G309" s="356" t="s">
        <v>616</v>
      </c>
      <c r="H309" s="917" t="s">
        <v>14</v>
      </c>
      <c r="I309" s="917"/>
      <c r="J309" s="917"/>
      <c r="K309" s="918"/>
      <c r="L309" s="272">
        <v>7550000</v>
      </c>
      <c r="M309" s="272">
        <v>3762000</v>
      </c>
      <c r="N309" s="215">
        <f>SUM(M309/L309)</f>
        <v>0.49827814569536422</v>
      </c>
      <c r="O309" s="272"/>
      <c r="P309" s="272"/>
      <c r="Q309" s="215"/>
    </row>
    <row r="310" spans="1:17" ht="12" customHeight="1" x14ac:dyDescent="0.2">
      <c r="A310" s="218"/>
      <c r="B310" s="231"/>
      <c r="C310" s="232"/>
      <c r="D310" s="231"/>
      <c r="E310" s="231"/>
      <c r="F310" s="231"/>
      <c r="G310" s="212"/>
      <c r="H310" s="753" t="s">
        <v>33</v>
      </c>
      <c r="I310" s="753"/>
      <c r="J310" s="753"/>
      <c r="K310" s="754"/>
      <c r="L310" s="217">
        <f>SUM(L309)</f>
        <v>7550000</v>
      </c>
      <c r="M310" s="217">
        <f>SUM(M309)</f>
        <v>3762000</v>
      </c>
      <c r="N310" s="208">
        <f>SUM(M310/L310)</f>
        <v>0.49827814569536422</v>
      </c>
      <c r="O310" s="217"/>
      <c r="P310" s="217"/>
      <c r="Q310" s="208"/>
    </row>
    <row r="311" spans="1:17" ht="12" customHeight="1" x14ac:dyDescent="0.2">
      <c r="A311" s="218"/>
      <c r="B311" s="231"/>
      <c r="C311" s="232"/>
      <c r="D311" s="231"/>
      <c r="E311" s="231"/>
      <c r="F311" s="212" t="s">
        <v>15</v>
      </c>
      <c r="G311" s="212"/>
      <c r="H311" s="828" t="s">
        <v>16</v>
      </c>
      <c r="I311" s="828"/>
      <c r="J311" s="828"/>
      <c r="K311" s="829"/>
      <c r="L311" s="214">
        <f>SUM(L310)</f>
        <v>7550000</v>
      </c>
      <c r="M311" s="214">
        <f t="shared" ref="M311" si="25">SUM(M310)</f>
        <v>3762000</v>
      </c>
      <c r="N311" s="215">
        <f>SUM(M311/L311)</f>
        <v>0.49827814569536422</v>
      </c>
      <c r="O311" s="214"/>
      <c r="P311" s="214"/>
      <c r="Q311" s="215"/>
    </row>
    <row r="312" spans="1:17" ht="12" customHeight="1" x14ac:dyDescent="0.2">
      <c r="A312" s="204"/>
      <c r="B312" s="205"/>
      <c r="C312" s="206"/>
      <c r="D312" s="205"/>
      <c r="E312" s="205"/>
      <c r="F312" s="205"/>
      <c r="G312" s="205"/>
      <c r="H312" s="747" t="s">
        <v>367</v>
      </c>
      <c r="I312" s="747"/>
      <c r="J312" s="747"/>
      <c r="K312" s="748"/>
      <c r="L312" s="207">
        <f>SUM(L310)</f>
        <v>7550000</v>
      </c>
      <c r="M312" s="207">
        <f>SUM(M310)</f>
        <v>3762000</v>
      </c>
      <c r="N312" s="208">
        <f>SUM(M312/L312)</f>
        <v>0.49827814569536422</v>
      </c>
      <c r="O312" s="207"/>
      <c r="P312" s="207"/>
      <c r="Q312" s="208"/>
    </row>
    <row r="313" spans="1:17" s="506" customFormat="1" ht="12" customHeight="1" x14ac:dyDescent="0.2">
      <c r="A313" s="209"/>
      <c r="B313" s="210"/>
      <c r="C313" s="211"/>
      <c r="D313" s="210"/>
      <c r="E313" s="210"/>
      <c r="F313" s="216" t="s">
        <v>15</v>
      </c>
      <c r="G313" s="210"/>
      <c r="H313" s="787" t="s">
        <v>16</v>
      </c>
      <c r="I313" s="787"/>
      <c r="J313" s="787"/>
      <c r="K313" s="788"/>
      <c r="L313" s="217">
        <f>SUM(L312)</f>
        <v>7550000</v>
      </c>
      <c r="M313" s="217">
        <f t="shared" ref="M313" si="26">SUM(M312)</f>
        <v>3762000</v>
      </c>
      <c r="N313" s="208">
        <f>SUM(M313/L313)</f>
        <v>0.49827814569536422</v>
      </c>
      <c r="O313" s="217"/>
      <c r="P313" s="217"/>
      <c r="Q313" s="208"/>
    </row>
    <row r="314" spans="1:17" ht="12.75" x14ac:dyDescent="0.2">
      <c r="A314" s="263"/>
      <c r="B314" s="224"/>
      <c r="C314" s="264" t="s">
        <v>84</v>
      </c>
      <c r="D314" s="265"/>
      <c r="E314" s="265"/>
      <c r="F314" s="265"/>
      <c r="G314" s="265"/>
      <c r="H314" s="759" t="s">
        <v>85</v>
      </c>
      <c r="I314" s="759"/>
      <c r="J314" s="759"/>
      <c r="K314" s="759"/>
      <c r="L314" s="759"/>
      <c r="M314" s="759"/>
      <c r="N314" s="759"/>
      <c r="O314" s="759"/>
      <c r="P314" s="759"/>
      <c r="Q314" s="760"/>
    </row>
    <row r="315" spans="1:17" s="718" customFormat="1" ht="21.95" customHeight="1" x14ac:dyDescent="0.2">
      <c r="A315" s="394"/>
      <c r="B315" s="395"/>
      <c r="C315" s="223" t="s">
        <v>86</v>
      </c>
      <c r="D315" s="396"/>
      <c r="E315" s="396"/>
      <c r="F315" s="396"/>
      <c r="G315" s="396"/>
      <c r="H315" s="761" t="s">
        <v>87</v>
      </c>
      <c r="I315" s="761"/>
      <c r="J315" s="761"/>
      <c r="K315" s="761"/>
      <c r="L315" s="761"/>
      <c r="M315" s="761"/>
      <c r="N315" s="761"/>
      <c r="O315" s="761"/>
      <c r="P315" s="761"/>
      <c r="Q315" s="762"/>
    </row>
    <row r="316" spans="1:17" s="718" customFormat="1" ht="12.75" x14ac:dyDescent="0.2">
      <c r="A316" s="397"/>
      <c r="B316" s="398"/>
      <c r="C316" s="379"/>
      <c r="D316" s="378">
        <v>473</v>
      </c>
      <c r="E316" s="378"/>
      <c r="F316" s="378"/>
      <c r="G316" s="378"/>
      <c r="H316" s="745" t="s">
        <v>88</v>
      </c>
      <c r="I316" s="745"/>
      <c r="J316" s="745"/>
      <c r="K316" s="745"/>
      <c r="L316" s="745"/>
      <c r="M316" s="745"/>
      <c r="N316" s="745"/>
      <c r="O316" s="745"/>
      <c r="P316" s="745"/>
      <c r="Q316" s="746"/>
    </row>
    <row r="317" spans="1:17" ht="12.75" customHeight="1" x14ac:dyDescent="0.2">
      <c r="A317" s="297"/>
      <c r="B317" s="298"/>
      <c r="C317" s="299"/>
      <c r="D317" s="298"/>
      <c r="E317" s="399" t="s">
        <v>82</v>
      </c>
      <c r="F317" s="298"/>
      <c r="G317" s="201">
        <v>108</v>
      </c>
      <c r="H317" s="810" t="s">
        <v>210</v>
      </c>
      <c r="I317" s="810"/>
      <c r="J317" s="810"/>
      <c r="K317" s="811"/>
      <c r="L317" s="400">
        <v>1460000</v>
      </c>
      <c r="M317" s="400">
        <v>320000</v>
      </c>
      <c r="N317" s="203">
        <f>SUM(M317/L317)</f>
        <v>0.21917808219178081</v>
      </c>
      <c r="O317" s="400"/>
      <c r="P317" s="400"/>
      <c r="Q317" s="203"/>
    </row>
    <row r="318" spans="1:17" ht="12.75" x14ac:dyDescent="0.2">
      <c r="A318" s="209"/>
      <c r="B318" s="210"/>
      <c r="C318" s="211"/>
      <c r="D318" s="210"/>
      <c r="E318" s="210"/>
      <c r="F318" s="210"/>
      <c r="G318" s="210"/>
      <c r="H318" s="753" t="s">
        <v>33</v>
      </c>
      <c r="I318" s="753"/>
      <c r="J318" s="753"/>
      <c r="K318" s="754"/>
      <c r="L318" s="217">
        <f>SUM(L317:L317)</f>
        <v>1460000</v>
      </c>
      <c r="M318" s="217">
        <f>SUM(M317:M317)</f>
        <v>320000</v>
      </c>
      <c r="N318" s="208">
        <f>SUM(M318/L318)</f>
        <v>0.21917808219178081</v>
      </c>
      <c r="O318" s="217"/>
      <c r="P318" s="217"/>
      <c r="Q318" s="208"/>
    </row>
    <row r="319" spans="1:17" s="666" customFormat="1" ht="12.75" x14ac:dyDescent="0.2">
      <c r="A319" s="218"/>
      <c r="B319" s="231"/>
      <c r="C319" s="232"/>
      <c r="D319" s="231"/>
      <c r="E319" s="231"/>
      <c r="F319" s="212" t="s">
        <v>15</v>
      </c>
      <c r="G319" s="231"/>
      <c r="H319" s="749" t="s">
        <v>16</v>
      </c>
      <c r="I319" s="749"/>
      <c r="J319" s="749"/>
      <c r="K319" s="750"/>
      <c r="L319" s="214">
        <f>SUM(L318)</f>
        <v>1460000</v>
      </c>
      <c r="M319" s="214">
        <f>SUM(M318)</f>
        <v>320000</v>
      </c>
      <c r="N319" s="215">
        <f>SUM(M319/L319)</f>
        <v>0.21917808219178081</v>
      </c>
      <c r="O319" s="214"/>
      <c r="P319" s="214"/>
      <c r="Q319" s="215"/>
    </row>
    <row r="320" spans="1:17" ht="12" customHeight="1" x14ac:dyDescent="0.2">
      <c r="A320" s="204"/>
      <c r="B320" s="205"/>
      <c r="C320" s="206"/>
      <c r="D320" s="205"/>
      <c r="E320" s="205"/>
      <c r="F320" s="205"/>
      <c r="G320" s="205"/>
      <c r="H320" s="747" t="s">
        <v>368</v>
      </c>
      <c r="I320" s="747"/>
      <c r="J320" s="747"/>
      <c r="K320" s="748"/>
      <c r="L320" s="207">
        <f>SUM(L318)</f>
        <v>1460000</v>
      </c>
      <c r="M320" s="207">
        <f>SUM(M318)</f>
        <v>320000</v>
      </c>
      <c r="N320" s="208">
        <f>SUM(M320/L320)</f>
        <v>0.21917808219178081</v>
      </c>
      <c r="O320" s="207"/>
      <c r="P320" s="207"/>
      <c r="Q320" s="208"/>
    </row>
    <row r="321" spans="1:17" s="506" customFormat="1" ht="12.6" customHeight="1" x14ac:dyDescent="0.2">
      <c r="A321" s="209"/>
      <c r="B321" s="210"/>
      <c r="C321" s="211"/>
      <c r="D321" s="210"/>
      <c r="E321" s="210"/>
      <c r="F321" s="216" t="s">
        <v>15</v>
      </c>
      <c r="G321" s="210"/>
      <c r="H321" s="787" t="s">
        <v>16</v>
      </c>
      <c r="I321" s="787"/>
      <c r="J321" s="787"/>
      <c r="K321" s="788"/>
      <c r="L321" s="217">
        <f>SUM(L320)</f>
        <v>1460000</v>
      </c>
      <c r="M321" s="217">
        <f>SUM(M320)</f>
        <v>320000</v>
      </c>
      <c r="N321" s="208">
        <f>SUM(M321/L321)</f>
        <v>0.21917808219178081</v>
      </c>
      <c r="O321" s="217"/>
      <c r="P321" s="217"/>
      <c r="Q321" s="208"/>
    </row>
    <row r="322" spans="1:17" ht="12.75" x14ac:dyDescent="0.2">
      <c r="A322" s="263"/>
      <c r="B322" s="224"/>
      <c r="C322" s="264" t="s">
        <v>369</v>
      </c>
      <c r="D322" s="265"/>
      <c r="E322" s="265"/>
      <c r="F322" s="265"/>
      <c r="G322" s="265"/>
      <c r="H322" s="266" t="s">
        <v>370</v>
      </c>
      <c r="I322" s="266"/>
      <c r="J322" s="266"/>
      <c r="K322" s="266"/>
      <c r="L322" s="266"/>
      <c r="M322" s="266"/>
      <c r="N322" s="310"/>
      <c r="O322" s="266"/>
      <c r="P322" s="266"/>
      <c r="Q322" s="267"/>
    </row>
    <row r="323" spans="1:17" s="718" customFormat="1" ht="21.95" customHeight="1" x14ac:dyDescent="0.2">
      <c r="A323" s="394"/>
      <c r="B323" s="395"/>
      <c r="C323" s="223" t="s">
        <v>371</v>
      </c>
      <c r="D323" s="396"/>
      <c r="E323" s="396"/>
      <c r="F323" s="396"/>
      <c r="G323" s="396"/>
      <c r="H323" s="761" t="s">
        <v>372</v>
      </c>
      <c r="I323" s="761"/>
      <c r="J323" s="761"/>
      <c r="K323" s="761"/>
      <c r="L323" s="761"/>
      <c r="M323" s="761"/>
      <c r="N323" s="761"/>
      <c r="O323" s="761"/>
      <c r="P323" s="761"/>
      <c r="Q323" s="762"/>
    </row>
    <row r="324" spans="1:17" s="718" customFormat="1" ht="12.75" x14ac:dyDescent="0.2">
      <c r="A324" s="397"/>
      <c r="B324" s="398"/>
      <c r="C324" s="379"/>
      <c r="D324" s="378">
        <v>474</v>
      </c>
      <c r="E324" s="378"/>
      <c r="F324" s="378"/>
      <c r="G324" s="378"/>
      <c r="H324" s="745" t="s">
        <v>373</v>
      </c>
      <c r="I324" s="745"/>
      <c r="J324" s="745"/>
      <c r="K324" s="745"/>
      <c r="L324" s="745"/>
      <c r="M324" s="745"/>
      <c r="N324" s="745"/>
      <c r="O324" s="745"/>
      <c r="P324" s="745"/>
      <c r="Q324" s="746"/>
    </row>
    <row r="325" spans="1:17" ht="12.75" customHeight="1" x14ac:dyDescent="0.2">
      <c r="A325" s="246"/>
      <c r="B325" s="247"/>
      <c r="C325" s="248"/>
      <c r="D325" s="247"/>
      <c r="E325" s="249" t="s">
        <v>183</v>
      </c>
      <c r="F325" s="247"/>
      <c r="G325" s="201">
        <v>109</v>
      </c>
      <c r="H325" s="755" t="s">
        <v>154</v>
      </c>
      <c r="I325" s="755"/>
      <c r="J325" s="755"/>
      <c r="K325" s="756"/>
      <c r="L325" s="401">
        <v>500000</v>
      </c>
      <c r="M325" s="401">
        <v>0</v>
      </c>
      <c r="N325" s="203">
        <f t="shared" ref="N325:N330" si="27">SUM(M325/L325)</f>
        <v>0</v>
      </c>
      <c r="O325" s="401"/>
      <c r="P325" s="401"/>
      <c r="Q325" s="203"/>
    </row>
    <row r="326" spans="1:17" ht="12.75" customHeight="1" x14ac:dyDescent="0.2">
      <c r="A326" s="246"/>
      <c r="B326" s="247"/>
      <c r="C326" s="248"/>
      <c r="D326" s="247"/>
      <c r="E326" s="249" t="s">
        <v>83</v>
      </c>
      <c r="F326" s="247"/>
      <c r="G326" s="201">
        <v>110</v>
      </c>
      <c r="H326" s="810" t="s">
        <v>14</v>
      </c>
      <c r="I326" s="810"/>
      <c r="J326" s="810"/>
      <c r="K326" s="811"/>
      <c r="L326" s="357">
        <v>520000</v>
      </c>
      <c r="M326" s="357">
        <v>420000</v>
      </c>
      <c r="N326" s="203">
        <f t="shared" si="27"/>
        <v>0.80769230769230771</v>
      </c>
      <c r="O326" s="357"/>
      <c r="P326" s="357"/>
      <c r="Q326" s="203"/>
    </row>
    <row r="327" spans="1:17" ht="12.75" customHeight="1" x14ac:dyDescent="0.2">
      <c r="A327" s="246"/>
      <c r="B327" s="247"/>
      <c r="C327" s="248"/>
      <c r="D327" s="247"/>
      <c r="E327" s="249" t="s">
        <v>159</v>
      </c>
      <c r="F327" s="247"/>
      <c r="G327" s="201">
        <v>111</v>
      </c>
      <c r="H327" s="810" t="s">
        <v>30</v>
      </c>
      <c r="I327" s="810"/>
      <c r="J327" s="810"/>
      <c r="K327" s="811"/>
      <c r="L327" s="357">
        <v>50000</v>
      </c>
      <c r="M327" s="357">
        <v>0</v>
      </c>
      <c r="N327" s="203">
        <f t="shared" si="27"/>
        <v>0</v>
      </c>
      <c r="O327" s="357"/>
      <c r="P327" s="357"/>
      <c r="Q327" s="203"/>
    </row>
    <row r="328" spans="1:17" ht="12.75" customHeight="1" x14ac:dyDescent="0.2">
      <c r="A328" s="246"/>
      <c r="B328" s="247"/>
      <c r="C328" s="248"/>
      <c r="D328" s="247"/>
      <c r="E328" s="249" t="s">
        <v>125</v>
      </c>
      <c r="F328" s="247"/>
      <c r="G328" s="201">
        <v>112</v>
      </c>
      <c r="H328" s="810" t="s">
        <v>126</v>
      </c>
      <c r="I328" s="810"/>
      <c r="J328" s="810"/>
      <c r="K328" s="811"/>
      <c r="L328" s="357">
        <v>3709000</v>
      </c>
      <c r="M328" s="357">
        <v>975000</v>
      </c>
      <c r="N328" s="203">
        <f t="shared" si="27"/>
        <v>0.26287409005122675</v>
      </c>
      <c r="O328" s="357">
        <v>2291000</v>
      </c>
      <c r="P328" s="357">
        <v>974000</v>
      </c>
      <c r="Q328" s="203">
        <f>SUM(P328/O328)</f>
        <v>0.42514185945002181</v>
      </c>
    </row>
    <row r="329" spans="1:17" ht="12.75" x14ac:dyDescent="0.2">
      <c r="A329" s="218"/>
      <c r="B329" s="231"/>
      <c r="C329" s="232"/>
      <c r="D329" s="231"/>
      <c r="E329" s="231"/>
      <c r="F329" s="231"/>
      <c r="G329" s="231"/>
      <c r="H329" s="747" t="s">
        <v>33</v>
      </c>
      <c r="I329" s="747"/>
      <c r="J329" s="747"/>
      <c r="K329" s="748"/>
      <c r="L329" s="293">
        <f>SUM(L325:L328)</f>
        <v>4779000</v>
      </c>
      <c r="M329" s="293">
        <f>SUM(M325:M328)</f>
        <v>1395000</v>
      </c>
      <c r="N329" s="294">
        <f t="shared" si="27"/>
        <v>0.29190207156308851</v>
      </c>
      <c r="O329" s="293">
        <f>SUM(O325:O328)</f>
        <v>2291000</v>
      </c>
      <c r="P329" s="293">
        <f>SUM(P325:P328)</f>
        <v>974000</v>
      </c>
      <c r="Q329" s="294">
        <f>SUM(P329/O329)</f>
        <v>0.42514185945002181</v>
      </c>
    </row>
    <row r="330" spans="1:17" s="666" customFormat="1" ht="12.75" x14ac:dyDescent="0.2">
      <c r="A330" s="218"/>
      <c r="B330" s="231"/>
      <c r="C330" s="232"/>
      <c r="D330" s="231"/>
      <c r="E330" s="231"/>
      <c r="F330" s="212" t="s">
        <v>15</v>
      </c>
      <c r="G330" s="231"/>
      <c r="H330" s="749" t="s">
        <v>16</v>
      </c>
      <c r="I330" s="749"/>
      <c r="J330" s="749"/>
      <c r="K330" s="750"/>
      <c r="L330" s="244">
        <f>SUM(L329)</f>
        <v>4779000</v>
      </c>
      <c r="M330" s="244">
        <f>SUM(M329)</f>
        <v>1395000</v>
      </c>
      <c r="N330" s="402">
        <f t="shared" si="27"/>
        <v>0.29190207156308851</v>
      </c>
      <c r="O330" s="244"/>
      <c r="P330" s="244"/>
      <c r="Q330" s="402"/>
    </row>
    <row r="331" spans="1:17" s="721" customFormat="1" ht="24.95" customHeight="1" x14ac:dyDescent="0.2">
      <c r="A331" s="352"/>
      <c r="B331" s="353"/>
      <c r="C331" s="354"/>
      <c r="D331" s="353"/>
      <c r="E331" s="353"/>
      <c r="F331" s="355" t="s">
        <v>579</v>
      </c>
      <c r="G331" s="353"/>
      <c r="H331" s="763" t="s">
        <v>617</v>
      </c>
      <c r="I331" s="763"/>
      <c r="J331" s="763"/>
      <c r="K331" s="764"/>
      <c r="L331" s="357"/>
      <c r="M331" s="357"/>
      <c r="N331" s="358"/>
      <c r="O331" s="357">
        <f>SUM(O328)</f>
        <v>2291000</v>
      </c>
      <c r="P331" s="357">
        <f>SUM(P328)</f>
        <v>974000</v>
      </c>
      <c r="Q331" s="358">
        <f>SUM(P331/O331)</f>
        <v>0.42514185945002181</v>
      </c>
    </row>
    <row r="332" spans="1:17" ht="12" customHeight="1" x14ac:dyDescent="0.2">
      <c r="A332" s="204"/>
      <c r="B332" s="205"/>
      <c r="C332" s="206"/>
      <c r="D332" s="205"/>
      <c r="E332" s="205"/>
      <c r="F332" s="205"/>
      <c r="G332" s="205"/>
      <c r="H332" s="747" t="s">
        <v>374</v>
      </c>
      <c r="I332" s="747"/>
      <c r="J332" s="747"/>
      <c r="K332" s="748"/>
      <c r="L332" s="207">
        <f>SUM(L329)</f>
        <v>4779000</v>
      </c>
      <c r="M332" s="207">
        <f>SUM(M329)</f>
        <v>1395000</v>
      </c>
      <c r="N332" s="208">
        <f>SUM(M332/L332)</f>
        <v>0.29190207156308851</v>
      </c>
      <c r="O332" s="207">
        <f>SUM(O329)</f>
        <v>2291000</v>
      </c>
      <c r="P332" s="207">
        <f>SUM(P329)</f>
        <v>974000</v>
      </c>
      <c r="Q332" s="208">
        <f>SUM(P332/O332)</f>
        <v>0.42514185945002181</v>
      </c>
    </row>
    <row r="333" spans="1:17" s="506" customFormat="1" ht="12.6" customHeight="1" x14ac:dyDescent="0.2">
      <c r="A333" s="209"/>
      <c r="B333" s="210"/>
      <c r="C333" s="211"/>
      <c r="D333" s="210"/>
      <c r="E333" s="210"/>
      <c r="F333" s="216" t="s">
        <v>15</v>
      </c>
      <c r="G333" s="210"/>
      <c r="H333" s="787" t="s">
        <v>16</v>
      </c>
      <c r="I333" s="787"/>
      <c r="J333" s="787"/>
      <c r="K333" s="788"/>
      <c r="L333" s="217">
        <f>SUM(L330)</f>
        <v>4779000</v>
      </c>
      <c r="M333" s="217">
        <f>SUM(M330)</f>
        <v>1395000</v>
      </c>
      <c r="N333" s="208">
        <f>SUM(M333/L333)</f>
        <v>0.29190207156308851</v>
      </c>
      <c r="O333" s="217"/>
      <c r="P333" s="217"/>
      <c r="Q333" s="208"/>
    </row>
    <row r="334" spans="1:17" s="666" customFormat="1" ht="24.95" customHeight="1" x14ac:dyDescent="0.2">
      <c r="A334" s="218"/>
      <c r="B334" s="231"/>
      <c r="C334" s="232"/>
      <c r="D334" s="231"/>
      <c r="E334" s="231"/>
      <c r="F334" s="216" t="s">
        <v>579</v>
      </c>
      <c r="G334" s="231"/>
      <c r="H334" s="753" t="s">
        <v>617</v>
      </c>
      <c r="I334" s="753"/>
      <c r="J334" s="753"/>
      <c r="K334" s="754"/>
      <c r="L334" s="217"/>
      <c r="M334" s="217"/>
      <c r="N334" s="208"/>
      <c r="O334" s="217">
        <f>SUM(O331)</f>
        <v>2291000</v>
      </c>
      <c r="P334" s="217">
        <f>SUM(P331)</f>
        <v>974000</v>
      </c>
      <c r="Q334" s="208">
        <f>SUM(P334/O334)</f>
        <v>0.42514185945002181</v>
      </c>
    </row>
    <row r="335" spans="1:17" s="700" customFormat="1" ht="15.75" x14ac:dyDescent="0.2">
      <c r="A335" s="403"/>
      <c r="B335" s="404"/>
      <c r="C335" s="340" t="s">
        <v>96</v>
      </c>
      <c r="D335" s="405"/>
      <c r="E335" s="405"/>
      <c r="F335" s="405"/>
      <c r="G335" s="405"/>
      <c r="H335" s="846" t="s">
        <v>97</v>
      </c>
      <c r="I335" s="846"/>
      <c r="J335" s="846"/>
      <c r="K335" s="846"/>
      <c r="L335" s="846"/>
      <c r="M335" s="846"/>
      <c r="N335" s="846"/>
      <c r="O335" s="846"/>
      <c r="P335" s="846"/>
      <c r="Q335" s="847"/>
    </row>
    <row r="336" spans="1:17" ht="21.95" customHeight="1" x14ac:dyDescent="0.2">
      <c r="A336" s="406"/>
      <c r="B336" s="407"/>
      <c r="C336" s="408" t="s">
        <v>466</v>
      </c>
      <c r="D336" s="348"/>
      <c r="E336" s="348"/>
      <c r="F336" s="348"/>
      <c r="G336" s="348"/>
      <c r="H336" s="785" t="s">
        <v>467</v>
      </c>
      <c r="I336" s="785"/>
      <c r="J336" s="785"/>
      <c r="K336" s="785"/>
      <c r="L336" s="785"/>
      <c r="M336" s="785"/>
      <c r="N336" s="785"/>
      <c r="O336" s="785"/>
      <c r="P336" s="785"/>
      <c r="Q336" s="786"/>
    </row>
    <row r="337" spans="1:17" ht="12.75" x14ac:dyDescent="0.2">
      <c r="A337" s="225"/>
      <c r="B337" s="226"/>
      <c r="C337" s="227"/>
      <c r="D337" s="229">
        <v>510</v>
      </c>
      <c r="E337" s="229"/>
      <c r="F337" s="229"/>
      <c r="G337" s="229"/>
      <c r="H337" s="921" t="s">
        <v>595</v>
      </c>
      <c r="I337" s="921"/>
      <c r="J337" s="921"/>
      <c r="K337" s="921"/>
      <c r="L337" s="921"/>
      <c r="M337" s="921"/>
      <c r="N337" s="921"/>
      <c r="O337" s="921"/>
      <c r="P337" s="921"/>
      <c r="Q337" s="922"/>
    </row>
    <row r="338" spans="1:17" ht="24.95" customHeight="1" x14ac:dyDescent="0.2">
      <c r="A338" s="409"/>
      <c r="B338" s="410"/>
      <c r="C338" s="411"/>
      <c r="D338" s="410"/>
      <c r="E338" s="212" t="s">
        <v>58</v>
      </c>
      <c r="F338" s="410"/>
      <c r="G338" s="220">
        <v>113</v>
      </c>
      <c r="H338" s="763" t="s">
        <v>48</v>
      </c>
      <c r="I338" s="763"/>
      <c r="J338" s="763"/>
      <c r="K338" s="764"/>
      <c r="L338" s="214">
        <v>4500000</v>
      </c>
      <c r="M338" s="214">
        <v>59000</v>
      </c>
      <c r="N338" s="215">
        <f>SUM(M338/L338)</f>
        <v>1.3111111111111112E-2</v>
      </c>
      <c r="O338" s="214"/>
      <c r="P338" s="214"/>
      <c r="Q338" s="215"/>
    </row>
    <row r="339" spans="1:17" ht="24.95" customHeight="1" x14ac:dyDescent="0.2">
      <c r="A339" s="409"/>
      <c r="B339" s="410"/>
      <c r="C339" s="411"/>
      <c r="D339" s="410"/>
      <c r="E339" s="212" t="s">
        <v>71</v>
      </c>
      <c r="F339" s="410"/>
      <c r="G339" s="220" t="s">
        <v>618</v>
      </c>
      <c r="H339" s="763" t="s">
        <v>468</v>
      </c>
      <c r="I339" s="763"/>
      <c r="J339" s="763"/>
      <c r="K339" s="764"/>
      <c r="L339" s="214">
        <v>8000000</v>
      </c>
      <c r="M339" s="214">
        <v>0</v>
      </c>
      <c r="N339" s="215">
        <f>SUM(M339/L339)</f>
        <v>0</v>
      </c>
      <c r="O339" s="214"/>
      <c r="P339" s="214"/>
      <c r="Q339" s="215"/>
    </row>
    <row r="340" spans="1:17" ht="24.95" customHeight="1" x14ac:dyDescent="0.2">
      <c r="A340" s="409"/>
      <c r="B340" s="410"/>
      <c r="C340" s="411"/>
      <c r="D340" s="410"/>
      <c r="E340" s="212" t="s">
        <v>71</v>
      </c>
      <c r="F340" s="410"/>
      <c r="G340" s="220">
        <v>114</v>
      </c>
      <c r="H340" s="763" t="s">
        <v>619</v>
      </c>
      <c r="I340" s="763"/>
      <c r="J340" s="763"/>
      <c r="K340" s="764"/>
      <c r="L340" s="214">
        <v>14462000</v>
      </c>
      <c r="M340" s="214">
        <v>13462000</v>
      </c>
      <c r="N340" s="215">
        <f>SUM(M340/L340)</f>
        <v>0.93085327064029877</v>
      </c>
      <c r="O340" s="214">
        <v>4538000</v>
      </c>
      <c r="P340" s="214">
        <v>4538000</v>
      </c>
      <c r="Q340" s="215">
        <f>SUM(P340/O340)</f>
        <v>1</v>
      </c>
    </row>
    <row r="341" spans="1:17" ht="12.75" x14ac:dyDescent="0.2">
      <c r="A341" s="218"/>
      <c r="B341" s="231"/>
      <c r="C341" s="232"/>
      <c r="D341" s="231"/>
      <c r="E341" s="231"/>
      <c r="F341" s="231"/>
      <c r="G341" s="231"/>
      <c r="H341" s="753" t="s">
        <v>491</v>
      </c>
      <c r="I341" s="753"/>
      <c r="J341" s="753"/>
      <c r="K341" s="754"/>
      <c r="L341" s="217">
        <f>SUM(L338:L340)</f>
        <v>26962000</v>
      </c>
      <c r="M341" s="217">
        <f>SUM(M338:M340)</f>
        <v>13521000</v>
      </c>
      <c r="N341" s="294">
        <f>SUM(M341/L341)</f>
        <v>0.50148356946814032</v>
      </c>
      <c r="O341" s="217"/>
      <c r="P341" s="217"/>
      <c r="Q341" s="294"/>
    </row>
    <row r="342" spans="1:17" s="718" customFormat="1" ht="12" customHeight="1" x14ac:dyDescent="0.2">
      <c r="A342" s="209"/>
      <c r="B342" s="210"/>
      <c r="C342" s="211"/>
      <c r="D342" s="210"/>
      <c r="E342" s="210"/>
      <c r="F342" s="216" t="s">
        <v>15</v>
      </c>
      <c r="G342" s="210"/>
      <c r="H342" s="787" t="s">
        <v>16</v>
      </c>
      <c r="I342" s="787"/>
      <c r="J342" s="787"/>
      <c r="K342" s="788"/>
      <c r="L342" s="217">
        <f>SUM(L341)</f>
        <v>26962000</v>
      </c>
      <c r="M342" s="217">
        <f>SUM(M341)</f>
        <v>13521000</v>
      </c>
      <c r="N342" s="208">
        <f>SUM(M342/L342)</f>
        <v>0.50148356946814032</v>
      </c>
      <c r="O342" s="217"/>
      <c r="P342" s="217"/>
      <c r="Q342" s="208"/>
    </row>
    <row r="343" spans="1:17" s="506" customFormat="1" ht="12" x14ac:dyDescent="0.2">
      <c r="A343" s="364"/>
      <c r="B343" s="365"/>
      <c r="C343" s="366"/>
      <c r="D343" s="365"/>
      <c r="E343" s="365"/>
      <c r="F343" s="367" t="s">
        <v>39</v>
      </c>
      <c r="G343" s="368"/>
      <c r="H343" s="771" t="s">
        <v>513</v>
      </c>
      <c r="I343" s="771"/>
      <c r="J343" s="771"/>
      <c r="K343" s="772"/>
      <c r="L343" s="369"/>
      <c r="M343" s="369"/>
      <c r="N343" s="370"/>
      <c r="O343" s="369">
        <f>SUM(O340)</f>
        <v>4538000</v>
      </c>
      <c r="P343" s="369">
        <f>SUM(P340)</f>
        <v>4538000</v>
      </c>
      <c r="Q343" s="370">
        <f>SUM(P343/O343)</f>
        <v>1</v>
      </c>
    </row>
    <row r="344" spans="1:17" ht="21.95" customHeight="1" x14ac:dyDescent="0.2">
      <c r="A344" s="406"/>
      <c r="B344" s="407"/>
      <c r="C344" s="408" t="s">
        <v>100</v>
      </c>
      <c r="D344" s="348"/>
      <c r="E344" s="348"/>
      <c r="F344" s="348"/>
      <c r="G344" s="348"/>
      <c r="H344" s="816" t="s">
        <v>101</v>
      </c>
      <c r="I344" s="816"/>
      <c r="J344" s="816"/>
      <c r="K344" s="816"/>
      <c r="L344" s="816"/>
      <c r="M344" s="816"/>
      <c r="N344" s="816"/>
      <c r="O344" s="816"/>
      <c r="P344" s="816"/>
      <c r="Q344" s="817"/>
    </row>
    <row r="345" spans="1:17" ht="12.75" x14ac:dyDescent="0.2">
      <c r="A345" s="225"/>
      <c r="B345" s="226"/>
      <c r="C345" s="227"/>
      <c r="D345" s="229">
        <v>520</v>
      </c>
      <c r="E345" s="229"/>
      <c r="F345" s="229"/>
      <c r="G345" s="229"/>
      <c r="H345" s="767" t="s">
        <v>101</v>
      </c>
      <c r="I345" s="767"/>
      <c r="J345" s="767"/>
      <c r="K345" s="767"/>
      <c r="L345" s="767"/>
      <c r="M345" s="767"/>
      <c r="N345" s="767"/>
      <c r="O345" s="767"/>
      <c r="P345" s="767"/>
      <c r="Q345" s="768"/>
    </row>
    <row r="346" spans="1:17" ht="24" customHeight="1" x14ac:dyDescent="0.2">
      <c r="A346" s="409"/>
      <c r="B346" s="410"/>
      <c r="C346" s="411"/>
      <c r="D346" s="410"/>
      <c r="E346" s="212" t="s">
        <v>58</v>
      </c>
      <c r="F346" s="410"/>
      <c r="G346" s="220">
        <v>115</v>
      </c>
      <c r="H346" s="763" t="s">
        <v>420</v>
      </c>
      <c r="I346" s="763"/>
      <c r="J346" s="763"/>
      <c r="K346" s="764"/>
      <c r="L346" s="214">
        <v>4000000</v>
      </c>
      <c r="M346" s="214">
        <v>719000</v>
      </c>
      <c r="N346" s="215">
        <f>SUM(M346/L346)</f>
        <v>0.17974999999999999</v>
      </c>
      <c r="O346" s="214"/>
      <c r="P346" s="214"/>
      <c r="Q346" s="215"/>
    </row>
    <row r="347" spans="1:17" ht="24" customHeight="1" x14ac:dyDescent="0.2">
      <c r="A347" s="409"/>
      <c r="B347" s="410"/>
      <c r="C347" s="411"/>
      <c r="D347" s="410"/>
      <c r="E347" s="212" t="s">
        <v>102</v>
      </c>
      <c r="F347" s="410"/>
      <c r="G347" s="220">
        <v>116</v>
      </c>
      <c r="H347" s="763" t="s">
        <v>519</v>
      </c>
      <c r="I347" s="763"/>
      <c r="J347" s="763"/>
      <c r="K347" s="764"/>
      <c r="L347" s="214">
        <v>50000</v>
      </c>
      <c r="M347" s="214">
        <v>0</v>
      </c>
      <c r="N347" s="215">
        <f>SUM(M347/L347)</f>
        <v>0</v>
      </c>
      <c r="O347" s="214"/>
      <c r="P347" s="214"/>
      <c r="Q347" s="215"/>
    </row>
    <row r="348" spans="1:17" ht="24.95" customHeight="1" x14ac:dyDescent="0.2">
      <c r="A348" s="409"/>
      <c r="B348" s="410"/>
      <c r="C348" s="411"/>
      <c r="D348" s="410"/>
      <c r="E348" s="212" t="s">
        <v>71</v>
      </c>
      <c r="F348" s="410"/>
      <c r="G348" s="220">
        <v>117</v>
      </c>
      <c r="H348" s="765" t="s">
        <v>468</v>
      </c>
      <c r="I348" s="765"/>
      <c r="J348" s="765"/>
      <c r="K348" s="766"/>
      <c r="L348" s="244">
        <v>6000000</v>
      </c>
      <c r="M348" s="244">
        <v>941000</v>
      </c>
      <c r="N348" s="215">
        <f>SUM(M348/L348)</f>
        <v>0.15683333333333332</v>
      </c>
      <c r="O348" s="244"/>
      <c r="P348" s="244"/>
      <c r="Q348" s="215"/>
    </row>
    <row r="349" spans="1:17" ht="12.75" x14ac:dyDescent="0.2">
      <c r="A349" s="218"/>
      <c r="B349" s="231"/>
      <c r="C349" s="232"/>
      <c r="D349" s="231"/>
      <c r="E349" s="231"/>
      <c r="F349" s="231"/>
      <c r="G349" s="231"/>
      <c r="H349" s="753" t="s">
        <v>33</v>
      </c>
      <c r="I349" s="753"/>
      <c r="J349" s="753"/>
      <c r="K349" s="754"/>
      <c r="L349" s="217">
        <f>SUM(L346:L348)</f>
        <v>10050000</v>
      </c>
      <c r="M349" s="217">
        <f>SUM(M346:M348)</f>
        <v>1660000</v>
      </c>
      <c r="N349" s="294">
        <f>SUM(M349/L349)</f>
        <v>0.16517412935323383</v>
      </c>
      <c r="O349" s="217"/>
      <c r="P349" s="217"/>
      <c r="Q349" s="294"/>
    </row>
    <row r="350" spans="1:17" s="718" customFormat="1" ht="12" customHeight="1" x14ac:dyDescent="0.2">
      <c r="A350" s="209"/>
      <c r="B350" s="210"/>
      <c r="C350" s="211"/>
      <c r="D350" s="210"/>
      <c r="E350" s="210"/>
      <c r="F350" s="212" t="s">
        <v>15</v>
      </c>
      <c r="G350" s="210"/>
      <c r="H350" s="749" t="s">
        <v>16</v>
      </c>
      <c r="I350" s="749"/>
      <c r="J350" s="749"/>
      <c r="K350" s="750"/>
      <c r="L350" s="214">
        <f>SUM(L349)</f>
        <v>10050000</v>
      </c>
      <c r="M350" s="214">
        <f>SUM(M349)</f>
        <v>1660000</v>
      </c>
      <c r="N350" s="215">
        <f>SUM(M350/L350)</f>
        <v>0.16517412935323383</v>
      </c>
      <c r="O350" s="214"/>
      <c r="P350" s="214"/>
      <c r="Q350" s="215"/>
    </row>
    <row r="351" spans="1:17" s="700" customFormat="1" ht="15.75" x14ac:dyDescent="0.2">
      <c r="A351" s="371"/>
      <c r="B351" s="372"/>
      <c r="C351" s="373" t="s">
        <v>61</v>
      </c>
      <c r="D351" s="374"/>
      <c r="E351" s="374"/>
      <c r="F351" s="374"/>
      <c r="G351" s="374"/>
      <c r="H351" s="759" t="s">
        <v>62</v>
      </c>
      <c r="I351" s="759"/>
      <c r="J351" s="759"/>
      <c r="K351" s="759"/>
      <c r="L351" s="759"/>
      <c r="M351" s="759"/>
      <c r="N351" s="759"/>
      <c r="O351" s="759"/>
      <c r="P351" s="759"/>
      <c r="Q351" s="760"/>
    </row>
    <row r="352" spans="1:17" ht="21.95" customHeight="1" x14ac:dyDescent="0.2">
      <c r="A352" s="375"/>
      <c r="B352" s="189"/>
      <c r="C352" s="376" t="s">
        <v>68</v>
      </c>
      <c r="D352" s="189"/>
      <c r="E352" s="189"/>
      <c r="F352" s="189"/>
      <c r="G352" s="189"/>
      <c r="H352" s="761" t="s">
        <v>69</v>
      </c>
      <c r="I352" s="761"/>
      <c r="J352" s="761"/>
      <c r="K352" s="761"/>
      <c r="L352" s="761"/>
      <c r="M352" s="761"/>
      <c r="N352" s="761"/>
      <c r="O352" s="761"/>
      <c r="P352" s="761"/>
      <c r="Q352" s="762"/>
    </row>
    <row r="353" spans="1:17" ht="12.75" x14ac:dyDescent="0.2">
      <c r="A353" s="377"/>
      <c r="B353" s="378"/>
      <c r="C353" s="379"/>
      <c r="D353" s="378">
        <v>540</v>
      </c>
      <c r="E353" s="378"/>
      <c r="F353" s="378"/>
      <c r="G353" s="378"/>
      <c r="H353" s="931" t="s">
        <v>70</v>
      </c>
      <c r="I353" s="931"/>
      <c r="J353" s="931"/>
      <c r="K353" s="931"/>
      <c r="L353" s="931"/>
      <c r="M353" s="931"/>
      <c r="N353" s="931"/>
      <c r="O353" s="931"/>
      <c r="P353" s="931"/>
      <c r="Q353" s="932"/>
    </row>
    <row r="354" spans="1:17" ht="24" customHeight="1" x14ac:dyDescent="0.2">
      <c r="A354" s="240"/>
      <c r="B354" s="213"/>
      <c r="C354" s="241"/>
      <c r="D354" s="213"/>
      <c r="E354" s="212" t="s">
        <v>58</v>
      </c>
      <c r="F354" s="213"/>
      <c r="G354" s="380">
        <v>118</v>
      </c>
      <c r="H354" s="810" t="s">
        <v>578</v>
      </c>
      <c r="I354" s="810"/>
      <c r="J354" s="810"/>
      <c r="K354" s="811"/>
      <c r="L354" s="274">
        <v>2720000</v>
      </c>
      <c r="M354" s="274">
        <v>1962000</v>
      </c>
      <c r="N354" s="381">
        <f>SUM(M354/L354)</f>
        <v>0.7213235294117647</v>
      </c>
      <c r="O354" s="274">
        <v>7300000</v>
      </c>
      <c r="P354" s="274">
        <v>7134000</v>
      </c>
      <c r="Q354" s="381"/>
    </row>
    <row r="355" spans="1:17" s="717" customFormat="1" ht="12.6" customHeight="1" x14ac:dyDescent="0.25">
      <c r="A355" s="218"/>
      <c r="B355" s="231"/>
      <c r="C355" s="232"/>
      <c r="D355" s="231"/>
      <c r="E355" s="231"/>
      <c r="F355" s="231"/>
      <c r="G355" s="231"/>
      <c r="H355" s="753" t="s">
        <v>33</v>
      </c>
      <c r="I355" s="753"/>
      <c r="J355" s="753"/>
      <c r="K355" s="754"/>
      <c r="L355" s="217">
        <f>SUM(L354:L354)</f>
        <v>2720000</v>
      </c>
      <c r="M355" s="217">
        <f>SUM(M354:M354)</f>
        <v>1962000</v>
      </c>
      <c r="N355" s="382">
        <f>SUM(M355/L355)</f>
        <v>0.7213235294117647</v>
      </c>
      <c r="O355" s="217"/>
      <c r="P355" s="217"/>
      <c r="Q355" s="382"/>
    </row>
    <row r="356" spans="1:17" ht="12.75" x14ac:dyDescent="0.2">
      <c r="A356" s="283"/>
      <c r="B356" s="233"/>
      <c r="C356" s="284"/>
      <c r="D356" s="233"/>
      <c r="E356" s="233"/>
      <c r="F356" s="236" t="s">
        <v>15</v>
      </c>
      <c r="G356" s="233"/>
      <c r="H356" s="749" t="s">
        <v>16</v>
      </c>
      <c r="I356" s="749"/>
      <c r="J356" s="749"/>
      <c r="K356" s="750"/>
      <c r="L356" s="214">
        <f>SUM(L355)</f>
        <v>2720000</v>
      </c>
      <c r="M356" s="214">
        <f>SUM(M355)</f>
        <v>1962000</v>
      </c>
      <c r="N356" s="215">
        <f>SUM(M356/L356)</f>
        <v>0.7213235294117647</v>
      </c>
      <c r="O356" s="214"/>
      <c r="P356" s="214"/>
      <c r="Q356" s="215"/>
    </row>
    <row r="357" spans="1:17" s="506" customFormat="1" ht="12" x14ac:dyDescent="0.2">
      <c r="A357" s="364"/>
      <c r="B357" s="365"/>
      <c r="C357" s="366"/>
      <c r="D357" s="365"/>
      <c r="E357" s="365"/>
      <c r="F357" s="383" t="s">
        <v>39</v>
      </c>
      <c r="G357" s="365"/>
      <c r="H357" s="832" t="s">
        <v>513</v>
      </c>
      <c r="I357" s="832"/>
      <c r="J357" s="832"/>
      <c r="K357" s="833"/>
      <c r="L357" s="384"/>
      <c r="M357" s="384"/>
      <c r="N357" s="385"/>
      <c r="O357" s="384">
        <f>SUM(O354)</f>
        <v>7300000</v>
      </c>
      <c r="P357" s="384">
        <f>SUM(P354)</f>
        <v>7134000</v>
      </c>
      <c r="Q357" s="385">
        <f>SUM(P357/O357)</f>
        <v>0.97726027397260273</v>
      </c>
    </row>
    <row r="358" spans="1:17" ht="21.95" customHeight="1" x14ac:dyDescent="0.2">
      <c r="A358" s="263"/>
      <c r="B358" s="224"/>
      <c r="C358" s="412" t="s">
        <v>72</v>
      </c>
      <c r="D358" s="224"/>
      <c r="E358" s="224"/>
      <c r="F358" s="224"/>
      <c r="G358" s="224"/>
      <c r="H358" s="751" t="s">
        <v>73</v>
      </c>
      <c r="I358" s="751"/>
      <c r="J358" s="751"/>
      <c r="K358" s="751"/>
      <c r="L358" s="751"/>
      <c r="M358" s="751"/>
      <c r="N358" s="751"/>
      <c r="O358" s="751"/>
      <c r="P358" s="751"/>
      <c r="Q358" s="752"/>
    </row>
    <row r="359" spans="1:17" ht="12.75" x14ac:dyDescent="0.2">
      <c r="A359" s="413"/>
      <c r="B359" s="229"/>
      <c r="C359" s="227"/>
      <c r="D359" s="229">
        <v>540</v>
      </c>
      <c r="E359" s="229"/>
      <c r="F359" s="229"/>
      <c r="G359" s="229"/>
      <c r="H359" s="767" t="s">
        <v>70</v>
      </c>
      <c r="I359" s="767"/>
      <c r="J359" s="767"/>
      <c r="K359" s="767"/>
      <c r="L359" s="767"/>
      <c r="M359" s="767"/>
      <c r="N359" s="767"/>
      <c r="O359" s="767"/>
      <c r="P359" s="767"/>
      <c r="Q359" s="768"/>
    </row>
    <row r="360" spans="1:17" ht="12.6" customHeight="1" x14ac:dyDescent="0.2">
      <c r="A360" s="335"/>
      <c r="B360" s="336"/>
      <c r="C360" s="219"/>
      <c r="D360" s="336"/>
      <c r="E360" s="200">
        <v>421</v>
      </c>
      <c r="F360" s="336"/>
      <c r="G360" s="220">
        <v>119</v>
      </c>
      <c r="H360" s="866" t="s">
        <v>421</v>
      </c>
      <c r="I360" s="866"/>
      <c r="J360" s="866"/>
      <c r="K360" s="867"/>
      <c r="L360" s="274">
        <v>5000000</v>
      </c>
      <c r="M360" s="274">
        <v>2567000</v>
      </c>
      <c r="N360" s="215">
        <f t="shared" ref="N360:N365" si="28">SUM(M360/L360)</f>
        <v>0.51339999999999997</v>
      </c>
      <c r="O360" s="274"/>
      <c r="P360" s="274"/>
      <c r="Q360" s="215"/>
    </row>
    <row r="361" spans="1:17" s="667" customFormat="1" ht="12.6" customHeight="1" x14ac:dyDescent="0.2">
      <c r="A361" s="209"/>
      <c r="B361" s="210"/>
      <c r="C361" s="211"/>
      <c r="D361" s="210"/>
      <c r="E361" s="212" t="s">
        <v>58</v>
      </c>
      <c r="F361" s="210"/>
      <c r="G361" s="220">
        <v>120</v>
      </c>
      <c r="H361" s="749" t="s">
        <v>422</v>
      </c>
      <c r="I361" s="749"/>
      <c r="J361" s="749"/>
      <c r="K361" s="750"/>
      <c r="L361" s="214">
        <v>1190000</v>
      </c>
      <c r="M361" s="214">
        <v>1188000</v>
      </c>
      <c r="N361" s="203">
        <f t="shared" si="28"/>
        <v>0.99831932773109244</v>
      </c>
      <c r="O361" s="214"/>
      <c r="P361" s="214"/>
      <c r="Q361" s="203"/>
    </row>
    <row r="362" spans="1:17" ht="12.6" customHeight="1" x14ac:dyDescent="0.2">
      <c r="A362" s="209"/>
      <c r="B362" s="210"/>
      <c r="C362" s="211"/>
      <c r="D362" s="210"/>
      <c r="E362" s="210"/>
      <c r="F362" s="210"/>
      <c r="G362" s="210"/>
      <c r="H362" s="753" t="s">
        <v>33</v>
      </c>
      <c r="I362" s="753"/>
      <c r="J362" s="753"/>
      <c r="K362" s="754"/>
      <c r="L362" s="217">
        <f>SUM(L360:L361)</f>
        <v>6190000</v>
      </c>
      <c r="M362" s="217">
        <f>SUM(M360:M361)</f>
        <v>3755000</v>
      </c>
      <c r="N362" s="208">
        <f t="shared" si="28"/>
        <v>0.60662358642972536</v>
      </c>
      <c r="O362" s="217"/>
      <c r="P362" s="217"/>
      <c r="Q362" s="208"/>
    </row>
    <row r="363" spans="1:17" ht="12.75" x14ac:dyDescent="0.2">
      <c r="A363" s="414"/>
      <c r="B363" s="415"/>
      <c r="C363" s="416"/>
      <c r="D363" s="415"/>
      <c r="E363" s="415"/>
      <c r="F363" s="417" t="s">
        <v>15</v>
      </c>
      <c r="G363" s="415"/>
      <c r="H363" s="757" t="s">
        <v>16</v>
      </c>
      <c r="I363" s="757"/>
      <c r="J363" s="757"/>
      <c r="K363" s="758"/>
      <c r="L363" s="418">
        <f>SUM(L362)</f>
        <v>6190000</v>
      </c>
      <c r="M363" s="418">
        <f>SUM(M362)</f>
        <v>3755000</v>
      </c>
      <c r="N363" s="251">
        <f t="shared" si="28"/>
        <v>0.60662358642972536</v>
      </c>
      <c r="O363" s="418"/>
      <c r="P363" s="418"/>
      <c r="Q363" s="251"/>
    </row>
    <row r="364" spans="1:17" ht="12" customHeight="1" x14ac:dyDescent="0.2">
      <c r="A364" s="204"/>
      <c r="B364" s="205"/>
      <c r="C364" s="206"/>
      <c r="D364" s="205"/>
      <c r="E364" s="205"/>
      <c r="F364" s="205"/>
      <c r="G364" s="205"/>
      <c r="H364" s="747" t="s">
        <v>375</v>
      </c>
      <c r="I364" s="747"/>
      <c r="J364" s="747"/>
      <c r="K364" s="748"/>
      <c r="L364" s="207">
        <f>SUM(L355+L362)</f>
        <v>8910000</v>
      </c>
      <c r="M364" s="207">
        <f>SUM(M355+M362)</f>
        <v>5717000</v>
      </c>
      <c r="N364" s="208">
        <f t="shared" si="28"/>
        <v>0.64163860830527497</v>
      </c>
      <c r="O364" s="207"/>
      <c r="P364" s="207"/>
      <c r="Q364" s="208"/>
    </row>
    <row r="365" spans="1:17" s="506" customFormat="1" ht="12.6" customHeight="1" x14ac:dyDescent="0.2">
      <c r="A365" s="209"/>
      <c r="B365" s="210"/>
      <c r="C365" s="211"/>
      <c r="D365" s="210"/>
      <c r="E365" s="210"/>
      <c r="F365" s="216" t="s">
        <v>15</v>
      </c>
      <c r="G365" s="210"/>
      <c r="H365" s="787" t="s">
        <v>16</v>
      </c>
      <c r="I365" s="787"/>
      <c r="J365" s="787"/>
      <c r="K365" s="788"/>
      <c r="L365" s="217">
        <f>SUM(L356+L363)</f>
        <v>8910000</v>
      </c>
      <c r="M365" s="217">
        <f>SUM(M356+M363)</f>
        <v>5717000</v>
      </c>
      <c r="N365" s="208">
        <f t="shared" si="28"/>
        <v>0.64163860830527497</v>
      </c>
      <c r="O365" s="217"/>
      <c r="P365" s="217"/>
      <c r="Q365" s="208"/>
    </row>
    <row r="366" spans="1:17" s="506" customFormat="1" ht="12" x14ac:dyDescent="0.2">
      <c r="A366" s="364"/>
      <c r="B366" s="419"/>
      <c r="C366" s="420"/>
      <c r="D366" s="419"/>
      <c r="E366" s="419"/>
      <c r="F366" s="421" t="s">
        <v>39</v>
      </c>
      <c r="G366" s="422"/>
      <c r="H366" s="993" t="s">
        <v>513</v>
      </c>
      <c r="I366" s="993"/>
      <c r="J366" s="993"/>
      <c r="K366" s="994"/>
      <c r="L366" s="423"/>
      <c r="M366" s="423"/>
      <c r="N366" s="424"/>
      <c r="O366" s="423">
        <f>SUM(O357)</f>
        <v>7300000</v>
      </c>
      <c r="P366" s="423">
        <f>SUM(P357)</f>
        <v>7134000</v>
      </c>
      <c r="Q366" s="370">
        <f>SUM(P366/O366)</f>
        <v>0.97726027397260273</v>
      </c>
    </row>
    <row r="367" spans="1:17" s="700" customFormat="1" ht="21.95" customHeight="1" x14ac:dyDescent="0.2">
      <c r="A367" s="403"/>
      <c r="B367" s="404"/>
      <c r="C367" s="340" t="s">
        <v>96</v>
      </c>
      <c r="D367" s="405"/>
      <c r="E367" s="405"/>
      <c r="F367" s="405"/>
      <c r="G367" s="405"/>
      <c r="H367" s="846" t="s">
        <v>97</v>
      </c>
      <c r="I367" s="846"/>
      <c r="J367" s="846"/>
      <c r="K367" s="846"/>
      <c r="L367" s="846"/>
      <c r="M367" s="846"/>
      <c r="N367" s="846"/>
      <c r="O367" s="846"/>
      <c r="P367" s="846"/>
      <c r="Q367" s="847"/>
    </row>
    <row r="368" spans="1:17" ht="21.95" customHeight="1" x14ac:dyDescent="0.2">
      <c r="A368" s="425"/>
      <c r="B368" s="426"/>
      <c r="C368" s="427" t="s">
        <v>98</v>
      </c>
      <c r="D368" s="428"/>
      <c r="E368" s="428"/>
      <c r="F368" s="428"/>
      <c r="G368" s="428"/>
      <c r="H368" s="875" t="s">
        <v>99</v>
      </c>
      <c r="I368" s="875"/>
      <c r="J368" s="875"/>
      <c r="K368" s="875"/>
      <c r="L368" s="875"/>
      <c r="M368" s="875"/>
      <c r="N368" s="875"/>
      <c r="O368" s="875"/>
      <c r="P368" s="875"/>
      <c r="Q368" s="876"/>
    </row>
    <row r="369" spans="1:17" ht="12.75" x14ac:dyDescent="0.2">
      <c r="A369" s="429"/>
      <c r="B369" s="430"/>
      <c r="C369" s="431"/>
      <c r="D369" s="229">
        <v>560</v>
      </c>
      <c r="E369" s="229"/>
      <c r="F369" s="229"/>
      <c r="G369" s="321"/>
      <c r="H369" s="767" t="s">
        <v>74</v>
      </c>
      <c r="I369" s="767"/>
      <c r="J369" s="767"/>
      <c r="K369" s="767"/>
      <c r="L369" s="767"/>
      <c r="M369" s="767"/>
      <c r="N369" s="767"/>
      <c r="O369" s="767"/>
      <c r="P369" s="767"/>
      <c r="Q369" s="768"/>
    </row>
    <row r="370" spans="1:17" ht="24" customHeight="1" x14ac:dyDescent="0.2">
      <c r="A370" s="209"/>
      <c r="B370" s="210"/>
      <c r="C370" s="211"/>
      <c r="D370" s="210"/>
      <c r="E370" s="212" t="s">
        <v>183</v>
      </c>
      <c r="F370" s="210"/>
      <c r="G370" s="220">
        <v>121</v>
      </c>
      <c r="H370" s="929" t="s">
        <v>154</v>
      </c>
      <c r="I370" s="929"/>
      <c r="J370" s="929"/>
      <c r="K370" s="930"/>
      <c r="L370" s="400">
        <v>100000</v>
      </c>
      <c r="M370" s="400">
        <v>0</v>
      </c>
      <c r="N370" s="215">
        <f t="shared" ref="N370:N375" si="29">SUM(M370/L370)</f>
        <v>0</v>
      </c>
      <c r="O370" s="400"/>
      <c r="P370" s="400"/>
      <c r="Q370" s="215"/>
    </row>
    <row r="371" spans="1:17" ht="24" customHeight="1" x14ac:dyDescent="0.2">
      <c r="A371" s="209"/>
      <c r="B371" s="210"/>
      <c r="C371" s="211"/>
      <c r="D371" s="210"/>
      <c r="E371" s="212" t="s">
        <v>83</v>
      </c>
      <c r="F371" s="210"/>
      <c r="G371" s="220">
        <v>122</v>
      </c>
      <c r="H371" s="929" t="s">
        <v>14</v>
      </c>
      <c r="I371" s="929"/>
      <c r="J371" s="929"/>
      <c r="K371" s="930"/>
      <c r="L371" s="400">
        <v>1200000</v>
      </c>
      <c r="M371" s="400">
        <v>0</v>
      </c>
      <c r="N371" s="215">
        <f t="shared" si="29"/>
        <v>0</v>
      </c>
      <c r="O371" s="400"/>
      <c r="P371" s="400"/>
      <c r="Q371" s="215"/>
    </row>
    <row r="372" spans="1:17" ht="12.75" customHeight="1" x14ac:dyDescent="0.2">
      <c r="A372" s="209"/>
      <c r="B372" s="210"/>
      <c r="C372" s="211"/>
      <c r="D372" s="210"/>
      <c r="E372" s="212" t="s">
        <v>58</v>
      </c>
      <c r="F372" s="210"/>
      <c r="G372" s="220">
        <v>123</v>
      </c>
      <c r="H372" s="810" t="s">
        <v>48</v>
      </c>
      <c r="I372" s="810"/>
      <c r="J372" s="810"/>
      <c r="K372" s="811"/>
      <c r="L372" s="357">
        <v>2100000</v>
      </c>
      <c r="M372" s="357">
        <v>0</v>
      </c>
      <c r="N372" s="215">
        <f t="shared" si="29"/>
        <v>0</v>
      </c>
      <c r="O372" s="357"/>
      <c r="P372" s="357"/>
      <c r="Q372" s="215"/>
    </row>
    <row r="373" spans="1:17" ht="12.75" customHeight="1" x14ac:dyDescent="0.2">
      <c r="A373" s="209"/>
      <c r="B373" s="210"/>
      <c r="C373" s="211"/>
      <c r="D373" s="210"/>
      <c r="E373" s="212" t="s">
        <v>588</v>
      </c>
      <c r="F373" s="210"/>
      <c r="G373" s="220">
        <v>124</v>
      </c>
      <c r="H373" s="810" t="s">
        <v>589</v>
      </c>
      <c r="I373" s="810"/>
      <c r="J373" s="810"/>
      <c r="K373" s="811"/>
      <c r="L373" s="357">
        <v>0</v>
      </c>
      <c r="M373" s="357">
        <v>0</v>
      </c>
      <c r="N373" s="215"/>
      <c r="O373" s="357"/>
      <c r="P373" s="357"/>
      <c r="Q373" s="215"/>
    </row>
    <row r="374" spans="1:17" ht="12.75" x14ac:dyDescent="0.2">
      <c r="A374" s="218"/>
      <c r="B374" s="231"/>
      <c r="C374" s="232"/>
      <c r="D374" s="231"/>
      <c r="E374" s="231"/>
      <c r="F374" s="231"/>
      <c r="G374" s="212"/>
      <c r="H374" s="753" t="s">
        <v>33</v>
      </c>
      <c r="I374" s="753"/>
      <c r="J374" s="753"/>
      <c r="K374" s="754"/>
      <c r="L374" s="217">
        <f>SUM(L370:L373)</f>
        <v>3400000</v>
      </c>
      <c r="M374" s="217">
        <f>SUM(M370:M373)</f>
        <v>0</v>
      </c>
      <c r="N374" s="208">
        <f t="shared" si="29"/>
        <v>0</v>
      </c>
      <c r="O374" s="217"/>
      <c r="P374" s="217"/>
      <c r="Q374" s="208"/>
    </row>
    <row r="375" spans="1:17" ht="15" customHeight="1" x14ac:dyDescent="0.2">
      <c r="A375" s="218"/>
      <c r="B375" s="231"/>
      <c r="C375" s="232"/>
      <c r="D375" s="231"/>
      <c r="E375" s="231"/>
      <c r="F375" s="212" t="s">
        <v>15</v>
      </c>
      <c r="G375" s="212"/>
      <c r="H375" s="828" t="s">
        <v>16</v>
      </c>
      <c r="I375" s="828"/>
      <c r="J375" s="828"/>
      <c r="K375" s="829"/>
      <c r="L375" s="214">
        <f>SUM(L374)</f>
        <v>3400000</v>
      </c>
      <c r="M375" s="214">
        <f>SUM(M374)</f>
        <v>0</v>
      </c>
      <c r="N375" s="215">
        <f t="shared" si="29"/>
        <v>0</v>
      </c>
      <c r="O375" s="214"/>
      <c r="P375" s="214"/>
      <c r="Q375" s="215"/>
    </row>
    <row r="376" spans="1:17" ht="21.95" customHeight="1" x14ac:dyDescent="0.2">
      <c r="A376" s="425"/>
      <c r="B376" s="426"/>
      <c r="C376" s="427" t="s">
        <v>376</v>
      </c>
      <c r="D376" s="428"/>
      <c r="E376" s="428"/>
      <c r="F376" s="428"/>
      <c r="G376" s="428"/>
      <c r="H376" s="933" t="s">
        <v>377</v>
      </c>
      <c r="I376" s="933"/>
      <c r="J376" s="933"/>
      <c r="K376" s="933"/>
      <c r="L376" s="933"/>
      <c r="M376" s="933"/>
      <c r="N376" s="933"/>
      <c r="O376" s="933"/>
      <c r="P376" s="933"/>
      <c r="Q376" s="934"/>
    </row>
    <row r="377" spans="1:17" ht="12.75" x14ac:dyDescent="0.2">
      <c r="A377" s="429"/>
      <c r="B377" s="430"/>
      <c r="C377" s="431"/>
      <c r="D377" s="229">
        <v>560</v>
      </c>
      <c r="E377" s="229"/>
      <c r="F377" s="229"/>
      <c r="G377" s="321"/>
      <c r="H377" s="767" t="s">
        <v>74</v>
      </c>
      <c r="I377" s="767"/>
      <c r="J377" s="767"/>
      <c r="K377" s="767"/>
      <c r="L377" s="767"/>
      <c r="M377" s="767"/>
      <c r="N377" s="767"/>
      <c r="O377" s="767"/>
      <c r="P377" s="767"/>
      <c r="Q377" s="768"/>
    </row>
    <row r="378" spans="1:17" ht="12.75" customHeight="1" x14ac:dyDescent="0.2">
      <c r="A378" s="209"/>
      <c r="B378" s="210"/>
      <c r="C378" s="211"/>
      <c r="D378" s="210"/>
      <c r="E378" s="212" t="s">
        <v>82</v>
      </c>
      <c r="F378" s="210"/>
      <c r="G378" s="220">
        <v>125</v>
      </c>
      <c r="H378" s="810" t="s">
        <v>210</v>
      </c>
      <c r="I378" s="810"/>
      <c r="J378" s="810"/>
      <c r="K378" s="811"/>
      <c r="L378" s="357">
        <v>790000</v>
      </c>
      <c r="M378" s="357">
        <v>410000</v>
      </c>
      <c r="N378" s="215">
        <f>SUM(M378/L378)</f>
        <v>0.51898734177215189</v>
      </c>
      <c r="O378" s="357"/>
      <c r="P378" s="357"/>
      <c r="Q378" s="215"/>
    </row>
    <row r="379" spans="1:17" ht="12.75" x14ac:dyDescent="0.2">
      <c r="A379" s="218"/>
      <c r="B379" s="231"/>
      <c r="C379" s="232"/>
      <c r="D379" s="231"/>
      <c r="E379" s="231"/>
      <c r="F379" s="231"/>
      <c r="G379" s="212"/>
      <c r="H379" s="753" t="s">
        <v>33</v>
      </c>
      <c r="I379" s="753"/>
      <c r="J379" s="753"/>
      <c r="K379" s="754"/>
      <c r="L379" s="217">
        <f>SUM(L378:L378)</f>
        <v>790000</v>
      </c>
      <c r="M379" s="217">
        <f>SUM(M378:M378)</f>
        <v>410000</v>
      </c>
      <c r="N379" s="208">
        <f>SUM(M379/L379)</f>
        <v>0.51898734177215189</v>
      </c>
      <c r="O379" s="217"/>
      <c r="P379" s="217"/>
      <c r="Q379" s="208"/>
    </row>
    <row r="380" spans="1:17" ht="15" customHeight="1" x14ac:dyDescent="0.2">
      <c r="A380" s="218"/>
      <c r="B380" s="231"/>
      <c r="C380" s="232"/>
      <c r="D380" s="231"/>
      <c r="E380" s="231"/>
      <c r="F380" s="212" t="s">
        <v>15</v>
      </c>
      <c r="G380" s="212"/>
      <c r="H380" s="828" t="s">
        <v>16</v>
      </c>
      <c r="I380" s="828"/>
      <c r="J380" s="828"/>
      <c r="K380" s="829"/>
      <c r="L380" s="214">
        <f>SUM(L379)</f>
        <v>790000</v>
      </c>
      <c r="M380" s="214">
        <f>SUM(M379)</f>
        <v>410000</v>
      </c>
      <c r="N380" s="215">
        <f>SUM(M380/L380)</f>
        <v>0.51898734177215189</v>
      </c>
      <c r="O380" s="214"/>
      <c r="P380" s="214"/>
      <c r="Q380" s="215"/>
    </row>
    <row r="381" spans="1:17" ht="24" customHeight="1" x14ac:dyDescent="0.2">
      <c r="A381" s="432"/>
      <c r="B381" s="433"/>
      <c r="C381" s="408" t="s">
        <v>520</v>
      </c>
      <c r="D381" s="434"/>
      <c r="E381" s="434"/>
      <c r="F381" s="434"/>
      <c r="G381" s="434"/>
      <c r="H381" s="816" t="s">
        <v>440</v>
      </c>
      <c r="I381" s="816"/>
      <c r="J381" s="816"/>
      <c r="K381" s="816"/>
      <c r="L381" s="816"/>
      <c r="M381" s="816"/>
      <c r="N381" s="816"/>
      <c r="O381" s="816"/>
      <c r="P381" s="816"/>
      <c r="Q381" s="817"/>
    </row>
    <row r="382" spans="1:17" ht="12.75" x14ac:dyDescent="0.2">
      <c r="A382" s="429"/>
      <c r="B382" s="430"/>
      <c r="C382" s="431"/>
      <c r="D382" s="229">
        <v>560</v>
      </c>
      <c r="E382" s="229"/>
      <c r="F382" s="229"/>
      <c r="G382" s="321"/>
      <c r="H382" s="767" t="s">
        <v>74</v>
      </c>
      <c r="I382" s="767"/>
      <c r="J382" s="767"/>
      <c r="K382" s="767"/>
      <c r="L382" s="767"/>
      <c r="M382" s="767"/>
      <c r="N382" s="767"/>
      <c r="O382" s="767"/>
      <c r="P382" s="767"/>
      <c r="Q382" s="768"/>
    </row>
    <row r="383" spans="1:17" ht="12.75" x14ac:dyDescent="0.2">
      <c r="A383" s="283"/>
      <c r="B383" s="233"/>
      <c r="C383" s="284"/>
      <c r="D383" s="233"/>
      <c r="E383" s="236" t="s">
        <v>58</v>
      </c>
      <c r="F383" s="233"/>
      <c r="G383" s="201">
        <v>126</v>
      </c>
      <c r="H383" s="929" t="s">
        <v>471</v>
      </c>
      <c r="I383" s="929"/>
      <c r="J383" s="929"/>
      <c r="K383" s="930"/>
      <c r="L383" s="272"/>
      <c r="M383" s="272"/>
      <c r="N383" s="215"/>
      <c r="O383" s="272">
        <v>3000000</v>
      </c>
      <c r="P383" s="272">
        <v>1851000</v>
      </c>
      <c r="Q383" s="215">
        <f>SUM(P383/O383)</f>
        <v>0.61699999999999999</v>
      </c>
    </row>
    <row r="384" spans="1:17" ht="12" customHeight="1" x14ac:dyDescent="0.2">
      <c r="A384" s="196"/>
      <c r="B384" s="197"/>
      <c r="C384" s="198"/>
      <c r="D384" s="197"/>
      <c r="E384" s="197"/>
      <c r="F384" s="197"/>
      <c r="G384" s="197"/>
      <c r="H384" s="753" t="s">
        <v>33</v>
      </c>
      <c r="I384" s="753"/>
      <c r="J384" s="753"/>
      <c r="K384" s="754"/>
      <c r="L384" s="435"/>
      <c r="M384" s="435"/>
      <c r="N384" s="208"/>
      <c r="O384" s="435">
        <f>SUM(O383:O383)</f>
        <v>3000000</v>
      </c>
      <c r="P384" s="435">
        <f>SUM(P383:P383)</f>
        <v>1851000</v>
      </c>
      <c r="Q384" s="208">
        <f>SUM(P384/O384)</f>
        <v>0.61699999999999999</v>
      </c>
    </row>
    <row r="385" spans="1:17" s="506" customFormat="1" ht="12" customHeight="1" x14ac:dyDescent="0.2">
      <c r="A385" s="240"/>
      <c r="B385" s="213"/>
      <c r="C385" s="241"/>
      <c r="D385" s="213"/>
      <c r="E385" s="213"/>
      <c r="F385" s="212" t="s">
        <v>39</v>
      </c>
      <c r="G385" s="213"/>
      <c r="H385" s="763" t="s">
        <v>354</v>
      </c>
      <c r="I385" s="763"/>
      <c r="J385" s="763"/>
      <c r="K385" s="764"/>
      <c r="L385" s="214"/>
      <c r="M385" s="214"/>
      <c r="N385" s="215"/>
      <c r="O385" s="214">
        <f>SUM(O384)</f>
        <v>3000000</v>
      </c>
      <c r="P385" s="214">
        <f t="shared" ref="P385" si="30">SUM(P384)</f>
        <v>1851000</v>
      </c>
      <c r="Q385" s="215">
        <f>SUM(P385/O385)</f>
        <v>0.61699999999999999</v>
      </c>
    </row>
    <row r="386" spans="1:17" ht="24" customHeight="1" x14ac:dyDescent="0.2">
      <c r="A386" s="432"/>
      <c r="B386" s="433"/>
      <c r="C386" s="408" t="s">
        <v>620</v>
      </c>
      <c r="D386" s="434"/>
      <c r="E386" s="434"/>
      <c r="F386" s="434"/>
      <c r="G386" s="434"/>
      <c r="H386" s="816" t="s">
        <v>521</v>
      </c>
      <c r="I386" s="816"/>
      <c r="J386" s="816"/>
      <c r="K386" s="816"/>
      <c r="L386" s="816"/>
      <c r="M386" s="816"/>
      <c r="N386" s="816"/>
      <c r="O386" s="816"/>
      <c r="P386" s="816"/>
      <c r="Q386" s="817"/>
    </row>
    <row r="387" spans="1:17" ht="12.75" x14ac:dyDescent="0.2">
      <c r="A387" s="429"/>
      <c r="B387" s="430"/>
      <c r="C387" s="431"/>
      <c r="D387" s="229">
        <v>560</v>
      </c>
      <c r="E387" s="229"/>
      <c r="F387" s="229"/>
      <c r="G387" s="321"/>
      <c r="H387" s="767" t="s">
        <v>74</v>
      </c>
      <c r="I387" s="767"/>
      <c r="J387" s="767"/>
      <c r="K387" s="767"/>
      <c r="L387" s="767"/>
      <c r="M387" s="767"/>
      <c r="N387" s="767"/>
      <c r="O387" s="767"/>
      <c r="P387" s="767"/>
      <c r="Q387" s="768"/>
    </row>
    <row r="388" spans="1:17" ht="12.75" x14ac:dyDescent="0.2">
      <c r="A388" s="283"/>
      <c r="B388" s="233"/>
      <c r="C388" s="284"/>
      <c r="D388" s="233"/>
      <c r="E388" s="236" t="s">
        <v>183</v>
      </c>
      <c r="F388" s="233"/>
      <c r="G388" s="201">
        <v>127</v>
      </c>
      <c r="H388" s="929" t="s">
        <v>154</v>
      </c>
      <c r="I388" s="929"/>
      <c r="J388" s="929"/>
      <c r="K388" s="930"/>
      <c r="L388" s="272">
        <v>1000</v>
      </c>
      <c r="M388" s="272">
        <v>0</v>
      </c>
      <c r="N388" s="215">
        <f t="shared" ref="N388:N393" si="31">SUM(M388/L388)</f>
        <v>0</v>
      </c>
      <c r="O388" s="272"/>
      <c r="P388" s="272"/>
      <c r="Q388" s="215"/>
    </row>
    <row r="389" spans="1:17" ht="12.75" x14ac:dyDescent="0.2">
      <c r="A389" s="283"/>
      <c r="B389" s="233"/>
      <c r="C389" s="284"/>
      <c r="D389" s="233"/>
      <c r="E389" s="236" t="s">
        <v>83</v>
      </c>
      <c r="F389" s="233"/>
      <c r="G389" s="201">
        <v>128</v>
      </c>
      <c r="H389" s="929" t="s">
        <v>14</v>
      </c>
      <c r="I389" s="929"/>
      <c r="J389" s="929"/>
      <c r="K389" s="930"/>
      <c r="L389" s="272">
        <v>100000</v>
      </c>
      <c r="M389" s="272">
        <v>0</v>
      </c>
      <c r="N389" s="215">
        <f t="shared" si="31"/>
        <v>0</v>
      </c>
      <c r="O389" s="272"/>
      <c r="P389" s="272"/>
      <c r="Q389" s="215"/>
    </row>
    <row r="390" spans="1:17" ht="12.75" x14ac:dyDescent="0.2">
      <c r="A390" s="283"/>
      <c r="B390" s="233"/>
      <c r="C390" s="284"/>
      <c r="D390" s="233"/>
      <c r="E390" s="236" t="s">
        <v>58</v>
      </c>
      <c r="F390" s="233"/>
      <c r="G390" s="201">
        <v>129</v>
      </c>
      <c r="H390" s="929" t="s">
        <v>522</v>
      </c>
      <c r="I390" s="929"/>
      <c r="J390" s="929"/>
      <c r="K390" s="930"/>
      <c r="L390" s="272">
        <v>500000</v>
      </c>
      <c r="M390" s="272">
        <v>13000</v>
      </c>
      <c r="N390" s="215">
        <f t="shared" si="31"/>
        <v>2.5999999999999999E-2</v>
      </c>
      <c r="O390" s="272"/>
      <c r="P390" s="272"/>
      <c r="Q390" s="215"/>
    </row>
    <row r="391" spans="1:17" ht="12.75" x14ac:dyDescent="0.2">
      <c r="A391" s="283"/>
      <c r="B391" s="233"/>
      <c r="C391" s="284"/>
      <c r="D391" s="233"/>
      <c r="E391" s="236" t="s">
        <v>588</v>
      </c>
      <c r="F391" s="233"/>
      <c r="G391" s="201">
        <v>130</v>
      </c>
      <c r="H391" s="929" t="s">
        <v>589</v>
      </c>
      <c r="I391" s="929"/>
      <c r="J391" s="929"/>
      <c r="K391" s="930"/>
      <c r="L391" s="272">
        <v>22500000</v>
      </c>
      <c r="M391" s="272">
        <v>0</v>
      </c>
      <c r="N391" s="215">
        <f t="shared" si="31"/>
        <v>0</v>
      </c>
      <c r="O391" s="272"/>
      <c r="P391" s="272"/>
      <c r="Q391" s="215"/>
    </row>
    <row r="392" spans="1:17" ht="12" customHeight="1" x14ac:dyDescent="0.2">
      <c r="A392" s="196"/>
      <c r="B392" s="197"/>
      <c r="C392" s="198"/>
      <c r="D392" s="197"/>
      <c r="E392" s="197"/>
      <c r="F392" s="197"/>
      <c r="G392" s="197"/>
      <c r="H392" s="753" t="s">
        <v>33</v>
      </c>
      <c r="I392" s="753"/>
      <c r="J392" s="753"/>
      <c r="K392" s="754"/>
      <c r="L392" s="435">
        <f>SUM(L388:L391)</f>
        <v>23101000</v>
      </c>
      <c r="M392" s="435">
        <f>SUM(M388:M391)</f>
        <v>13000</v>
      </c>
      <c r="N392" s="208">
        <f t="shared" si="31"/>
        <v>5.6274620146314015E-4</v>
      </c>
      <c r="O392" s="435"/>
      <c r="P392" s="435"/>
      <c r="Q392" s="208"/>
    </row>
    <row r="393" spans="1:17" s="506" customFormat="1" ht="12" customHeight="1" x14ac:dyDescent="0.2">
      <c r="A393" s="240"/>
      <c r="B393" s="213"/>
      <c r="C393" s="241"/>
      <c r="D393" s="213"/>
      <c r="E393" s="213"/>
      <c r="F393" s="212" t="s">
        <v>15</v>
      </c>
      <c r="G393" s="213"/>
      <c r="H393" s="763" t="s">
        <v>16</v>
      </c>
      <c r="I393" s="763"/>
      <c r="J393" s="763"/>
      <c r="K393" s="764"/>
      <c r="L393" s="214">
        <f>SUM(L392)</f>
        <v>23101000</v>
      </c>
      <c r="M393" s="214">
        <f>SUM(M392)</f>
        <v>13000</v>
      </c>
      <c r="N393" s="215">
        <f t="shared" si="31"/>
        <v>5.6274620146314015E-4</v>
      </c>
      <c r="O393" s="214"/>
      <c r="P393" s="214"/>
      <c r="Q393" s="215"/>
    </row>
    <row r="394" spans="1:17" s="700" customFormat="1" ht="24" customHeight="1" x14ac:dyDescent="0.2">
      <c r="A394" s="371"/>
      <c r="B394" s="372"/>
      <c r="C394" s="373" t="s">
        <v>61</v>
      </c>
      <c r="D394" s="374"/>
      <c r="E394" s="374"/>
      <c r="F394" s="374"/>
      <c r="G394" s="374"/>
      <c r="H394" s="759" t="s">
        <v>62</v>
      </c>
      <c r="I394" s="759"/>
      <c r="J394" s="759"/>
      <c r="K394" s="759"/>
      <c r="L394" s="759"/>
      <c r="M394" s="759"/>
      <c r="N394" s="759"/>
      <c r="O394" s="759"/>
      <c r="P394" s="759"/>
      <c r="Q394" s="760"/>
    </row>
    <row r="395" spans="1:17" ht="24" customHeight="1" x14ac:dyDescent="0.2">
      <c r="A395" s="432"/>
      <c r="B395" s="433"/>
      <c r="C395" s="408" t="s">
        <v>469</v>
      </c>
      <c r="D395" s="434"/>
      <c r="E395" s="434"/>
      <c r="F395" s="434"/>
      <c r="G395" s="434"/>
      <c r="H395" s="785" t="s">
        <v>470</v>
      </c>
      <c r="I395" s="785"/>
      <c r="J395" s="785"/>
      <c r="K395" s="785"/>
      <c r="L395" s="785"/>
      <c r="M395" s="785"/>
      <c r="N395" s="785"/>
      <c r="O395" s="785"/>
      <c r="P395" s="785"/>
      <c r="Q395" s="786"/>
    </row>
    <row r="396" spans="1:17" ht="12.75" x14ac:dyDescent="0.2">
      <c r="A396" s="429"/>
      <c r="B396" s="430"/>
      <c r="C396" s="431"/>
      <c r="D396" s="229">
        <v>560</v>
      </c>
      <c r="E396" s="229"/>
      <c r="F396" s="229"/>
      <c r="G396" s="321"/>
      <c r="H396" s="767" t="s">
        <v>74</v>
      </c>
      <c r="I396" s="767"/>
      <c r="J396" s="767"/>
      <c r="K396" s="767"/>
      <c r="L396" s="767"/>
      <c r="M396" s="767"/>
      <c r="N396" s="767"/>
      <c r="O396" s="767"/>
      <c r="P396" s="767"/>
      <c r="Q396" s="768"/>
    </row>
    <row r="397" spans="1:17" ht="24.95" customHeight="1" x14ac:dyDescent="0.2">
      <c r="A397" s="283"/>
      <c r="B397" s="233"/>
      <c r="C397" s="284"/>
      <c r="D397" s="233"/>
      <c r="E397" s="236" t="s">
        <v>58</v>
      </c>
      <c r="F397" s="233"/>
      <c r="G397" s="201">
        <v>131</v>
      </c>
      <c r="H397" s="929" t="s">
        <v>577</v>
      </c>
      <c r="I397" s="929"/>
      <c r="J397" s="929"/>
      <c r="K397" s="930"/>
      <c r="L397" s="272">
        <v>10000000</v>
      </c>
      <c r="M397" s="272">
        <v>3360000</v>
      </c>
      <c r="N397" s="215">
        <f>SUM(M397/L397)</f>
        <v>0.33600000000000002</v>
      </c>
      <c r="O397" s="272"/>
      <c r="P397" s="272"/>
      <c r="Q397" s="215"/>
    </row>
    <row r="398" spans="1:17" ht="12" customHeight="1" x14ac:dyDescent="0.2">
      <c r="A398" s="436"/>
      <c r="B398" s="437"/>
      <c r="C398" s="438"/>
      <c r="D398" s="437"/>
      <c r="E398" s="437"/>
      <c r="F398" s="437"/>
      <c r="G398" s="437"/>
      <c r="H398" s="783" t="s">
        <v>33</v>
      </c>
      <c r="I398" s="783"/>
      <c r="J398" s="783"/>
      <c r="K398" s="784"/>
      <c r="L398" s="439">
        <f>SUM(L397:L397)</f>
        <v>10000000</v>
      </c>
      <c r="M398" s="439">
        <f>SUM(M397:M397)</f>
        <v>3360000</v>
      </c>
      <c r="N398" s="363">
        <f>SUM(M398/L398)</f>
        <v>0.33600000000000002</v>
      </c>
      <c r="O398" s="439"/>
      <c r="P398" s="439"/>
      <c r="Q398" s="363"/>
    </row>
    <row r="399" spans="1:17" s="506" customFormat="1" ht="12" customHeight="1" x14ac:dyDescent="0.2">
      <c r="A399" s="440"/>
      <c r="B399" s="441"/>
      <c r="C399" s="442"/>
      <c r="D399" s="441"/>
      <c r="E399" s="441"/>
      <c r="F399" s="443" t="s">
        <v>15</v>
      </c>
      <c r="G399" s="441"/>
      <c r="H399" s="781" t="s">
        <v>16</v>
      </c>
      <c r="I399" s="781"/>
      <c r="J399" s="781"/>
      <c r="K399" s="782"/>
      <c r="L399" s="444">
        <f>SUM(L398)</f>
        <v>10000000</v>
      </c>
      <c r="M399" s="444">
        <f t="shared" ref="M399:N399" si="32">SUM(M398)</f>
        <v>3360000</v>
      </c>
      <c r="N399" s="445">
        <f t="shared" si="32"/>
        <v>0.33600000000000002</v>
      </c>
      <c r="O399" s="444"/>
      <c r="P399" s="444"/>
      <c r="Q399" s="446"/>
    </row>
    <row r="400" spans="1:17" ht="12" customHeight="1" x14ac:dyDescent="0.2">
      <c r="A400" s="204"/>
      <c r="B400" s="205"/>
      <c r="C400" s="206"/>
      <c r="D400" s="205"/>
      <c r="E400" s="205"/>
      <c r="F400" s="205"/>
      <c r="G400" s="205"/>
      <c r="H400" s="747" t="s">
        <v>378</v>
      </c>
      <c r="I400" s="747"/>
      <c r="J400" s="747"/>
      <c r="K400" s="748"/>
      <c r="L400" s="207">
        <f>SUM(L374+L379+L384+L392+L398)</f>
        <v>37291000</v>
      </c>
      <c r="M400" s="207">
        <f>SUM(M374+M379+M384+M392+M398)</f>
        <v>3783000</v>
      </c>
      <c r="N400" s="208">
        <f>SUM(M400/L400)</f>
        <v>0.10144538896784747</v>
      </c>
      <c r="O400" s="207"/>
      <c r="P400" s="207"/>
      <c r="Q400" s="208"/>
    </row>
    <row r="401" spans="1:17" s="506" customFormat="1" ht="12.6" customHeight="1" x14ac:dyDescent="0.2">
      <c r="A401" s="209"/>
      <c r="B401" s="210"/>
      <c r="C401" s="211"/>
      <c r="D401" s="210"/>
      <c r="E401" s="210"/>
      <c r="F401" s="216" t="s">
        <v>15</v>
      </c>
      <c r="G401" s="210"/>
      <c r="H401" s="787" t="s">
        <v>16</v>
      </c>
      <c r="I401" s="787"/>
      <c r="J401" s="787"/>
      <c r="K401" s="788"/>
      <c r="L401" s="217">
        <f>SUM(L400)</f>
        <v>37291000</v>
      </c>
      <c r="M401" s="217">
        <f>SUM(M400)</f>
        <v>3783000</v>
      </c>
      <c r="N401" s="208">
        <f>SUM(M401/L401)</f>
        <v>0.10144538896784747</v>
      </c>
      <c r="O401" s="217"/>
      <c r="P401" s="217"/>
      <c r="Q401" s="208"/>
    </row>
    <row r="402" spans="1:17" s="506" customFormat="1" ht="12" customHeight="1" x14ac:dyDescent="0.2">
      <c r="A402" s="240"/>
      <c r="B402" s="213"/>
      <c r="C402" s="241"/>
      <c r="D402" s="213"/>
      <c r="E402" s="213"/>
      <c r="F402" s="216" t="s">
        <v>39</v>
      </c>
      <c r="G402" s="210"/>
      <c r="H402" s="753" t="s">
        <v>354</v>
      </c>
      <c r="I402" s="753"/>
      <c r="J402" s="753"/>
      <c r="K402" s="754"/>
      <c r="L402" s="217"/>
      <c r="M402" s="217"/>
      <c r="N402" s="208"/>
      <c r="O402" s="217">
        <f>SUM(O384)</f>
        <v>3000000</v>
      </c>
      <c r="P402" s="217">
        <f>SUM(P384)</f>
        <v>1851000</v>
      </c>
      <c r="Q402" s="215">
        <f>SUM(P402/O402)</f>
        <v>0.61699999999999999</v>
      </c>
    </row>
    <row r="403" spans="1:17" ht="24" customHeight="1" x14ac:dyDescent="0.2">
      <c r="A403" s="447"/>
      <c r="B403" s="448"/>
      <c r="C403" s="449">
        <v>1101</v>
      </c>
      <c r="D403" s="448"/>
      <c r="E403" s="448"/>
      <c r="F403" s="448"/>
      <c r="G403" s="448"/>
      <c r="H403" s="842" t="s">
        <v>200</v>
      </c>
      <c r="I403" s="842"/>
      <c r="J403" s="842"/>
      <c r="K403" s="842"/>
      <c r="L403" s="842"/>
      <c r="M403" s="842"/>
      <c r="N403" s="842"/>
      <c r="O403" s="842"/>
      <c r="P403" s="842"/>
      <c r="Q403" s="843"/>
    </row>
    <row r="404" spans="1:17" ht="24" customHeight="1" x14ac:dyDescent="0.2">
      <c r="A404" s="221"/>
      <c r="B404" s="222"/>
      <c r="C404" s="223" t="s">
        <v>379</v>
      </c>
      <c r="D404" s="224"/>
      <c r="E404" s="224"/>
      <c r="F404" s="224"/>
      <c r="G404" s="224"/>
      <c r="H404" s="844" t="s">
        <v>380</v>
      </c>
      <c r="I404" s="844"/>
      <c r="J404" s="844"/>
      <c r="K404" s="844"/>
      <c r="L404" s="844"/>
      <c r="M404" s="844"/>
      <c r="N404" s="844"/>
      <c r="O404" s="844"/>
      <c r="P404" s="844"/>
      <c r="Q404" s="845"/>
    </row>
    <row r="405" spans="1:17" ht="12.75" x14ac:dyDescent="0.2">
      <c r="A405" s="306"/>
      <c r="B405" s="307"/>
      <c r="C405" s="194"/>
      <c r="D405" s="193">
        <v>610</v>
      </c>
      <c r="E405" s="193"/>
      <c r="F405" s="193"/>
      <c r="G405" s="193"/>
      <c r="H405" s="767" t="s">
        <v>381</v>
      </c>
      <c r="I405" s="767"/>
      <c r="J405" s="767"/>
      <c r="K405" s="767"/>
      <c r="L405" s="767"/>
      <c r="M405" s="767"/>
      <c r="N405" s="767"/>
      <c r="O405" s="767"/>
      <c r="P405" s="767"/>
      <c r="Q405" s="768"/>
    </row>
    <row r="406" spans="1:17" s="718" customFormat="1" ht="14.1" customHeight="1" x14ac:dyDescent="0.2">
      <c r="A406" s="218"/>
      <c r="B406" s="210"/>
      <c r="C406" s="219"/>
      <c r="D406" s="210"/>
      <c r="E406" s="200">
        <v>421</v>
      </c>
      <c r="F406" s="336"/>
      <c r="G406" s="220">
        <v>132</v>
      </c>
      <c r="H406" s="866" t="s">
        <v>38</v>
      </c>
      <c r="I406" s="866"/>
      <c r="J406" s="866"/>
      <c r="K406" s="867"/>
      <c r="L406" s="214">
        <v>300000</v>
      </c>
      <c r="M406" s="214">
        <v>171000</v>
      </c>
      <c r="N406" s="215">
        <f>SUM(M406/L406)</f>
        <v>0.56999999999999995</v>
      </c>
      <c r="O406" s="214"/>
      <c r="P406" s="214"/>
      <c r="Q406" s="215"/>
    </row>
    <row r="407" spans="1:17" s="667" customFormat="1" ht="14.1" customHeight="1" x14ac:dyDescent="0.2">
      <c r="A407" s="209"/>
      <c r="B407" s="210"/>
      <c r="C407" s="211"/>
      <c r="D407" s="210"/>
      <c r="E407" s="210"/>
      <c r="F407" s="210"/>
      <c r="G407" s="210"/>
      <c r="H407" s="753" t="s">
        <v>33</v>
      </c>
      <c r="I407" s="753"/>
      <c r="J407" s="753"/>
      <c r="K407" s="754"/>
      <c r="L407" s="217">
        <f>SUM(L406:L406)</f>
        <v>300000</v>
      </c>
      <c r="M407" s="261">
        <f>SUM(M406:M406)</f>
        <v>171000</v>
      </c>
      <c r="N407" s="208">
        <f>SUM(M407/L407)</f>
        <v>0.56999999999999995</v>
      </c>
      <c r="O407" s="217"/>
      <c r="P407" s="261"/>
      <c r="Q407" s="208"/>
    </row>
    <row r="408" spans="1:17" s="666" customFormat="1" ht="14.1" customHeight="1" x14ac:dyDescent="0.2">
      <c r="A408" s="246"/>
      <c r="B408" s="247"/>
      <c r="C408" s="248"/>
      <c r="D408" s="247"/>
      <c r="E408" s="247"/>
      <c r="F408" s="324" t="s">
        <v>15</v>
      </c>
      <c r="G408" s="247"/>
      <c r="H408" s="779" t="s">
        <v>16</v>
      </c>
      <c r="I408" s="779"/>
      <c r="J408" s="779"/>
      <c r="K408" s="780"/>
      <c r="L408" s="418">
        <f>SUM(L407)</f>
        <v>300000</v>
      </c>
      <c r="M408" s="418">
        <f>SUM(M407)</f>
        <v>171000</v>
      </c>
      <c r="N408" s="326">
        <f>SUM(M408/L408)</f>
        <v>0.56999999999999995</v>
      </c>
      <c r="O408" s="418"/>
      <c r="P408" s="418"/>
      <c r="Q408" s="326"/>
    </row>
    <row r="409" spans="1:17" ht="12" customHeight="1" x14ac:dyDescent="0.2">
      <c r="A409" s="204"/>
      <c r="B409" s="205"/>
      <c r="C409" s="206"/>
      <c r="D409" s="205"/>
      <c r="E409" s="205"/>
      <c r="F409" s="205"/>
      <c r="G409" s="205"/>
      <c r="H409" s="747" t="s">
        <v>382</v>
      </c>
      <c r="I409" s="747"/>
      <c r="J409" s="747"/>
      <c r="K409" s="748"/>
      <c r="L409" s="207">
        <f>SUM(L407)</f>
        <v>300000</v>
      </c>
      <c r="M409" s="207">
        <f>SUM(M407)</f>
        <v>171000</v>
      </c>
      <c r="N409" s="208">
        <f>SUM(M409/L409)</f>
        <v>0.56999999999999995</v>
      </c>
      <c r="O409" s="207"/>
      <c r="P409" s="207"/>
      <c r="Q409" s="208"/>
    </row>
    <row r="410" spans="1:17" s="506" customFormat="1" ht="12.6" customHeight="1" x14ac:dyDescent="0.2">
      <c r="A410" s="209"/>
      <c r="B410" s="210"/>
      <c r="C410" s="211"/>
      <c r="D410" s="210"/>
      <c r="E410" s="210"/>
      <c r="F410" s="216" t="s">
        <v>15</v>
      </c>
      <c r="G410" s="210"/>
      <c r="H410" s="787" t="s">
        <v>16</v>
      </c>
      <c r="I410" s="787"/>
      <c r="J410" s="787"/>
      <c r="K410" s="788"/>
      <c r="L410" s="261">
        <f>SUM(L408)</f>
        <v>300000</v>
      </c>
      <c r="M410" s="261">
        <f>SUM(M408)</f>
        <v>171000</v>
      </c>
      <c r="N410" s="208">
        <f>SUM(M410/L410)</f>
        <v>0.56999999999999995</v>
      </c>
      <c r="O410" s="261"/>
      <c r="P410" s="261"/>
      <c r="Q410" s="208"/>
    </row>
    <row r="411" spans="1:17" s="700" customFormat="1" ht="21.95" customHeight="1" x14ac:dyDescent="0.2">
      <c r="A411" s="403"/>
      <c r="B411" s="404"/>
      <c r="C411" s="340" t="s">
        <v>96</v>
      </c>
      <c r="D411" s="405"/>
      <c r="E411" s="405"/>
      <c r="F411" s="405"/>
      <c r="G411" s="405"/>
      <c r="H411" s="846" t="s">
        <v>97</v>
      </c>
      <c r="I411" s="846"/>
      <c r="J411" s="846"/>
      <c r="K411" s="846"/>
      <c r="L411" s="846"/>
      <c r="M411" s="846"/>
      <c r="N411" s="846"/>
      <c r="O411" s="846"/>
      <c r="P411" s="846"/>
      <c r="Q411" s="847"/>
    </row>
    <row r="412" spans="1:17" s="718" customFormat="1" ht="24" customHeight="1" x14ac:dyDescent="0.2">
      <c r="A412" s="450"/>
      <c r="B412" s="451"/>
      <c r="C412" s="452" t="s">
        <v>523</v>
      </c>
      <c r="D412" s="187"/>
      <c r="E412" s="187"/>
      <c r="F412" s="187"/>
      <c r="G412" s="187"/>
      <c r="H412" s="761" t="s">
        <v>103</v>
      </c>
      <c r="I412" s="761"/>
      <c r="J412" s="761"/>
      <c r="K412" s="761"/>
      <c r="L412" s="761"/>
      <c r="M412" s="761"/>
      <c r="N412" s="761"/>
      <c r="O412" s="761"/>
      <c r="P412" s="761"/>
      <c r="Q412" s="762"/>
    </row>
    <row r="413" spans="1:17" s="718" customFormat="1" ht="12.75" x14ac:dyDescent="0.2">
      <c r="A413" s="453"/>
      <c r="B413" s="454"/>
      <c r="C413" s="455"/>
      <c r="D413" s="456">
        <v>620</v>
      </c>
      <c r="E413" s="456"/>
      <c r="F413" s="456"/>
      <c r="G413" s="456"/>
      <c r="H413" s="767" t="s">
        <v>57</v>
      </c>
      <c r="I413" s="767"/>
      <c r="J413" s="767"/>
      <c r="K413" s="767"/>
      <c r="L413" s="767"/>
      <c r="M413" s="767"/>
      <c r="N413" s="767"/>
      <c r="O413" s="767"/>
      <c r="P413" s="767"/>
      <c r="Q413" s="768"/>
    </row>
    <row r="414" spans="1:17" ht="12" customHeight="1" x14ac:dyDescent="0.2">
      <c r="A414" s="409"/>
      <c r="B414" s="410"/>
      <c r="C414" s="411"/>
      <c r="D414" s="410"/>
      <c r="E414" s="212" t="s">
        <v>59</v>
      </c>
      <c r="F414" s="410"/>
      <c r="G414" s="220">
        <v>133</v>
      </c>
      <c r="H414" s="763" t="s">
        <v>75</v>
      </c>
      <c r="I414" s="763"/>
      <c r="J414" s="763"/>
      <c r="K414" s="764"/>
      <c r="L414" s="274">
        <v>15000000</v>
      </c>
      <c r="M414" s="274">
        <v>2972000</v>
      </c>
      <c r="N414" s="215">
        <f>SUM(M414/L414)</f>
        <v>0.19813333333333333</v>
      </c>
      <c r="O414" s="274">
        <v>86000000</v>
      </c>
      <c r="P414" s="274">
        <v>44794000</v>
      </c>
      <c r="Q414" s="215">
        <f>SUM(P414/O414)</f>
        <v>0.52086046511627904</v>
      </c>
    </row>
    <row r="415" spans="1:17" ht="12" customHeight="1" x14ac:dyDescent="0.2">
      <c r="A415" s="218"/>
      <c r="B415" s="231"/>
      <c r="C415" s="232"/>
      <c r="D415" s="231"/>
      <c r="E415" s="231"/>
      <c r="F415" s="231"/>
      <c r="G415" s="231"/>
      <c r="H415" s="753" t="s">
        <v>33</v>
      </c>
      <c r="I415" s="753"/>
      <c r="J415" s="753"/>
      <c r="K415" s="754"/>
      <c r="L415" s="457">
        <f>SUM(L414:L414)</f>
        <v>15000000</v>
      </c>
      <c r="M415" s="458">
        <f>SUM(M414:M414)</f>
        <v>2972000</v>
      </c>
      <c r="N415" s="208">
        <f>SUM(M415/L415)</f>
        <v>0.19813333333333333</v>
      </c>
      <c r="O415" s="457">
        <f>SUM(O414:O414)</f>
        <v>86000000</v>
      </c>
      <c r="P415" s="458">
        <f>SUM(P414:P414)</f>
        <v>44794000</v>
      </c>
      <c r="Q415" s="208">
        <f>SUM(P415/O415)</f>
        <v>0.52086046511627904</v>
      </c>
    </row>
    <row r="416" spans="1:17" ht="12" customHeight="1" x14ac:dyDescent="0.2">
      <c r="A416" s="209"/>
      <c r="B416" s="210"/>
      <c r="C416" s="211"/>
      <c r="D416" s="210"/>
      <c r="E416" s="210"/>
      <c r="F416" s="212" t="s">
        <v>15</v>
      </c>
      <c r="G416" s="210"/>
      <c r="H416" s="749" t="s">
        <v>16</v>
      </c>
      <c r="I416" s="749"/>
      <c r="J416" s="749"/>
      <c r="K416" s="750"/>
      <c r="L416" s="245">
        <f>SUM(L415)</f>
        <v>15000000</v>
      </c>
      <c r="M416" s="245">
        <f>SUM(M415)</f>
        <v>2972000</v>
      </c>
      <c r="N416" s="243">
        <f>SUM(M416/L416)</f>
        <v>0.19813333333333333</v>
      </c>
      <c r="O416" s="245"/>
      <c r="P416" s="245"/>
      <c r="Q416" s="243"/>
    </row>
    <row r="417" spans="1:17" s="506" customFormat="1" ht="24" customHeight="1" x14ac:dyDescent="0.2">
      <c r="A417" s="209"/>
      <c r="B417" s="210"/>
      <c r="C417" s="211"/>
      <c r="D417" s="210"/>
      <c r="E417" s="210"/>
      <c r="F417" s="212" t="s">
        <v>579</v>
      </c>
      <c r="G417" s="213"/>
      <c r="H417" s="810" t="s">
        <v>580</v>
      </c>
      <c r="I417" s="810"/>
      <c r="J417" s="810"/>
      <c r="K417" s="811"/>
      <c r="L417" s="214"/>
      <c r="M417" s="214"/>
      <c r="N417" s="215"/>
      <c r="O417" s="214">
        <f>SUM(O415)</f>
        <v>86000000</v>
      </c>
      <c r="P417" s="214">
        <f>SUM(P415)</f>
        <v>44794000</v>
      </c>
      <c r="Q417" s="215">
        <f>SUM(P417/O417)</f>
        <v>0.52086046511627904</v>
      </c>
    </row>
    <row r="418" spans="1:17" ht="21.95" customHeight="1" x14ac:dyDescent="0.2">
      <c r="A418" s="263"/>
      <c r="B418" s="224"/>
      <c r="C418" s="264" t="s">
        <v>11</v>
      </c>
      <c r="D418" s="265"/>
      <c r="E418" s="265"/>
      <c r="F418" s="265"/>
      <c r="G418" s="265"/>
      <c r="H418" s="759" t="s">
        <v>41</v>
      </c>
      <c r="I418" s="759"/>
      <c r="J418" s="759"/>
      <c r="K418" s="759"/>
      <c r="L418" s="759"/>
      <c r="M418" s="759"/>
      <c r="N418" s="759"/>
      <c r="O418" s="759"/>
      <c r="P418" s="759"/>
      <c r="Q418" s="760"/>
    </row>
    <row r="419" spans="1:17" ht="21.95" customHeight="1" x14ac:dyDescent="0.2">
      <c r="A419" s="221"/>
      <c r="B419" s="222"/>
      <c r="C419" s="305" t="s">
        <v>524</v>
      </c>
      <c r="D419" s="189"/>
      <c r="E419" s="189"/>
      <c r="F419" s="189"/>
      <c r="G419" s="189"/>
      <c r="H419" s="761" t="s">
        <v>525</v>
      </c>
      <c r="I419" s="761"/>
      <c r="J419" s="761"/>
      <c r="K419" s="761"/>
      <c r="L419" s="761"/>
      <c r="M419" s="761"/>
      <c r="N419" s="761"/>
      <c r="O419" s="761"/>
      <c r="P419" s="761"/>
      <c r="Q419" s="762"/>
    </row>
    <row r="420" spans="1:17" ht="14.1" customHeight="1" x14ac:dyDescent="0.2">
      <c r="A420" s="225"/>
      <c r="B420" s="226"/>
      <c r="C420" s="227"/>
      <c r="D420" s="193">
        <v>620</v>
      </c>
      <c r="E420" s="193"/>
      <c r="F420" s="193"/>
      <c r="G420" s="193"/>
      <c r="H420" s="767" t="s">
        <v>57</v>
      </c>
      <c r="I420" s="767"/>
      <c r="J420" s="767"/>
      <c r="K420" s="767"/>
      <c r="L420" s="767"/>
      <c r="M420" s="767"/>
      <c r="N420" s="767"/>
      <c r="O420" s="767"/>
      <c r="P420" s="767"/>
      <c r="Q420" s="768"/>
    </row>
    <row r="421" spans="1:17" ht="14.1" customHeight="1" x14ac:dyDescent="0.2">
      <c r="A421" s="240"/>
      <c r="B421" s="213"/>
      <c r="C421" s="241"/>
      <c r="D421" s="213"/>
      <c r="E421" s="212" t="s">
        <v>59</v>
      </c>
      <c r="F421" s="213"/>
      <c r="G421" s="220">
        <v>134</v>
      </c>
      <c r="H421" s="763" t="s">
        <v>75</v>
      </c>
      <c r="I421" s="763"/>
      <c r="J421" s="763"/>
      <c r="K421" s="764"/>
      <c r="L421" s="459">
        <v>13700000</v>
      </c>
      <c r="M421" s="459">
        <v>9218000</v>
      </c>
      <c r="N421" s="215">
        <f>SUM(M421/L421)</f>
        <v>0.67284671532846718</v>
      </c>
      <c r="O421" s="459"/>
      <c r="P421" s="459"/>
      <c r="Q421" s="215"/>
    </row>
    <row r="422" spans="1:17" ht="14.1" customHeight="1" x14ac:dyDescent="0.2">
      <c r="A422" s="240"/>
      <c r="B422" s="213"/>
      <c r="C422" s="241"/>
      <c r="D422" s="213"/>
      <c r="E422" s="213"/>
      <c r="F422" s="213"/>
      <c r="G422" s="213"/>
      <c r="H422" s="753" t="s">
        <v>33</v>
      </c>
      <c r="I422" s="753"/>
      <c r="J422" s="753"/>
      <c r="K422" s="754"/>
      <c r="L422" s="460">
        <f>SUM(L421:L421)</f>
        <v>13700000</v>
      </c>
      <c r="M422" s="460">
        <f>SUM(M421:M421)</f>
        <v>9218000</v>
      </c>
      <c r="N422" s="208">
        <f>SUM(M422/L422)</f>
        <v>0.67284671532846718</v>
      </c>
      <c r="O422" s="460"/>
      <c r="P422" s="460"/>
      <c r="Q422" s="208"/>
    </row>
    <row r="423" spans="1:17" ht="12.75" x14ac:dyDescent="0.2">
      <c r="A423" s="323"/>
      <c r="B423" s="324"/>
      <c r="C423" s="325"/>
      <c r="D423" s="324"/>
      <c r="E423" s="324"/>
      <c r="F423" s="212" t="s">
        <v>15</v>
      </c>
      <c r="G423" s="213"/>
      <c r="H423" s="810" t="s">
        <v>16</v>
      </c>
      <c r="I423" s="810"/>
      <c r="J423" s="810"/>
      <c r="K423" s="811"/>
      <c r="L423" s="461">
        <f>SUM(L422)</f>
        <v>13700000</v>
      </c>
      <c r="M423" s="461">
        <f>SUM(M422)</f>
        <v>9218000</v>
      </c>
      <c r="N423" s="462">
        <f>SUM(M423/L423)</f>
        <v>0.67284671532846718</v>
      </c>
      <c r="O423" s="461"/>
      <c r="P423" s="461"/>
      <c r="Q423" s="462"/>
    </row>
    <row r="424" spans="1:17" ht="21.95" customHeight="1" x14ac:dyDescent="0.2">
      <c r="A424" s="221"/>
      <c r="B424" s="222"/>
      <c r="C424" s="305" t="s">
        <v>526</v>
      </c>
      <c r="D424" s="189"/>
      <c r="E424" s="189"/>
      <c r="F424" s="189"/>
      <c r="G424" s="189"/>
      <c r="H424" s="751" t="s">
        <v>527</v>
      </c>
      <c r="I424" s="751"/>
      <c r="J424" s="751"/>
      <c r="K424" s="751"/>
      <c r="L424" s="751"/>
      <c r="M424" s="751"/>
      <c r="N424" s="751"/>
      <c r="O424" s="751"/>
      <c r="P424" s="751"/>
      <c r="Q424" s="752"/>
    </row>
    <row r="425" spans="1:17" ht="14.1" customHeight="1" x14ac:dyDescent="0.2">
      <c r="A425" s="225"/>
      <c r="B425" s="226"/>
      <c r="C425" s="227"/>
      <c r="D425" s="193">
        <v>620</v>
      </c>
      <c r="E425" s="193"/>
      <c r="F425" s="193"/>
      <c r="G425" s="193"/>
      <c r="H425" s="767" t="s">
        <v>57</v>
      </c>
      <c r="I425" s="767"/>
      <c r="J425" s="767"/>
      <c r="K425" s="767"/>
      <c r="L425" s="767"/>
      <c r="M425" s="767"/>
      <c r="N425" s="767"/>
      <c r="O425" s="767"/>
      <c r="P425" s="767"/>
      <c r="Q425" s="768"/>
    </row>
    <row r="426" spans="1:17" ht="14.1" customHeight="1" x14ac:dyDescent="0.2">
      <c r="A426" s="240"/>
      <c r="B426" s="213"/>
      <c r="C426" s="241"/>
      <c r="D426" s="213"/>
      <c r="E426" s="212" t="s">
        <v>59</v>
      </c>
      <c r="F426" s="213"/>
      <c r="G426" s="220">
        <v>135</v>
      </c>
      <c r="H426" s="763" t="s">
        <v>75</v>
      </c>
      <c r="I426" s="763"/>
      <c r="J426" s="763"/>
      <c r="K426" s="764"/>
      <c r="L426" s="459">
        <v>4900000</v>
      </c>
      <c r="M426" s="459">
        <v>0</v>
      </c>
      <c r="N426" s="215">
        <f>SUM(M426/L426)</f>
        <v>0</v>
      </c>
      <c r="O426" s="459"/>
      <c r="P426" s="459"/>
      <c r="Q426" s="215"/>
    </row>
    <row r="427" spans="1:17" ht="14.1" customHeight="1" x14ac:dyDescent="0.2">
      <c r="A427" s="240"/>
      <c r="B427" s="213"/>
      <c r="C427" s="241"/>
      <c r="D427" s="213"/>
      <c r="E427" s="212" t="s">
        <v>93</v>
      </c>
      <c r="F427" s="213"/>
      <c r="G427" s="220">
        <v>136</v>
      </c>
      <c r="H427" s="763" t="s">
        <v>157</v>
      </c>
      <c r="I427" s="763"/>
      <c r="J427" s="763"/>
      <c r="K427" s="764"/>
      <c r="L427" s="459">
        <v>2400000</v>
      </c>
      <c r="M427" s="459">
        <v>0</v>
      </c>
      <c r="N427" s="215">
        <f>SUM(M427/L427)</f>
        <v>0</v>
      </c>
      <c r="O427" s="459"/>
      <c r="P427" s="459"/>
      <c r="Q427" s="215"/>
    </row>
    <row r="428" spans="1:17" ht="14.1" customHeight="1" x14ac:dyDescent="0.2">
      <c r="A428" s="240"/>
      <c r="B428" s="213"/>
      <c r="C428" s="241"/>
      <c r="D428" s="213"/>
      <c r="E428" s="213"/>
      <c r="F428" s="213"/>
      <c r="G428" s="213"/>
      <c r="H428" s="753" t="s">
        <v>33</v>
      </c>
      <c r="I428" s="753"/>
      <c r="J428" s="753"/>
      <c r="K428" s="754"/>
      <c r="L428" s="460">
        <f>SUM(L426:L427)</f>
        <v>7300000</v>
      </c>
      <c r="M428" s="460">
        <f>SUM(M426:M427)</f>
        <v>0</v>
      </c>
      <c r="N428" s="208">
        <f>SUM(M428/L428)</f>
        <v>0</v>
      </c>
      <c r="O428" s="460"/>
      <c r="P428" s="460"/>
      <c r="Q428" s="208"/>
    </row>
    <row r="429" spans="1:17" ht="12.75" x14ac:dyDescent="0.2">
      <c r="A429" s="323"/>
      <c r="B429" s="324"/>
      <c r="C429" s="325"/>
      <c r="D429" s="324"/>
      <c r="E429" s="324"/>
      <c r="F429" s="212" t="s">
        <v>15</v>
      </c>
      <c r="G429" s="213"/>
      <c r="H429" s="810" t="s">
        <v>16</v>
      </c>
      <c r="I429" s="810"/>
      <c r="J429" s="810"/>
      <c r="K429" s="811"/>
      <c r="L429" s="461">
        <f>SUM(L428)</f>
        <v>7300000</v>
      </c>
      <c r="M429" s="461">
        <f t="shared" ref="M429" si="33">SUM(M428)</f>
        <v>0</v>
      </c>
      <c r="N429" s="462">
        <f>SUM(M429/L429)</f>
        <v>0</v>
      </c>
      <c r="O429" s="461"/>
      <c r="P429" s="461"/>
      <c r="Q429" s="462"/>
    </row>
    <row r="430" spans="1:17" ht="21.95" customHeight="1" x14ac:dyDescent="0.2">
      <c r="A430" s="387"/>
      <c r="B430" s="388"/>
      <c r="C430" s="389" t="s">
        <v>104</v>
      </c>
      <c r="D430" s="390"/>
      <c r="E430" s="390"/>
      <c r="F430" s="390"/>
      <c r="G430" s="390"/>
      <c r="H430" s="463" t="s">
        <v>105</v>
      </c>
      <c r="I430" s="266"/>
      <c r="J430" s="266"/>
      <c r="K430" s="266"/>
      <c r="L430" s="266"/>
      <c r="M430" s="266"/>
      <c r="N430" s="310"/>
      <c r="O430" s="266"/>
      <c r="P430" s="266"/>
      <c r="Q430" s="267"/>
    </row>
    <row r="431" spans="1:17" ht="21.95" customHeight="1" x14ac:dyDescent="0.2">
      <c r="A431" s="464"/>
      <c r="B431" s="465"/>
      <c r="C431" s="466" t="s">
        <v>106</v>
      </c>
      <c r="D431" s="467"/>
      <c r="E431" s="467"/>
      <c r="F431" s="467"/>
      <c r="G431" s="467"/>
      <c r="H431" s="923" t="s">
        <v>107</v>
      </c>
      <c r="I431" s="923"/>
      <c r="J431" s="923"/>
      <c r="K431" s="923"/>
      <c r="L431" s="923"/>
      <c r="M431" s="923"/>
      <c r="N431" s="923"/>
      <c r="O431" s="923"/>
      <c r="P431" s="923"/>
      <c r="Q431" s="924"/>
    </row>
    <row r="432" spans="1:17" ht="21.95" customHeight="1" x14ac:dyDescent="0.2">
      <c r="A432" s="468"/>
      <c r="B432" s="469"/>
      <c r="C432" s="470"/>
      <c r="D432" s="471">
        <v>620</v>
      </c>
      <c r="E432" s="471"/>
      <c r="F432" s="471"/>
      <c r="G432" s="471"/>
      <c r="H432" s="850" t="s">
        <v>57</v>
      </c>
      <c r="I432" s="850"/>
      <c r="J432" s="850"/>
      <c r="K432" s="850"/>
      <c r="L432" s="850"/>
      <c r="M432" s="850"/>
      <c r="N432" s="850"/>
      <c r="O432" s="850"/>
      <c r="P432" s="850"/>
      <c r="Q432" s="851"/>
    </row>
    <row r="433" spans="1:17" ht="12" customHeight="1" x14ac:dyDescent="0.2">
      <c r="A433" s="472"/>
      <c r="B433" s="368"/>
      <c r="C433" s="473"/>
      <c r="D433" s="368"/>
      <c r="E433" s="383" t="s">
        <v>83</v>
      </c>
      <c r="F433" s="368"/>
      <c r="G433" s="474">
        <v>137</v>
      </c>
      <c r="H433" s="769" t="s">
        <v>14</v>
      </c>
      <c r="I433" s="769"/>
      <c r="J433" s="769"/>
      <c r="K433" s="770"/>
      <c r="L433" s="475">
        <v>1610000</v>
      </c>
      <c r="M433" s="475">
        <v>430000</v>
      </c>
      <c r="N433" s="385">
        <f t="shared" ref="N433:N438" si="34">SUM(M433/L433)</f>
        <v>0.26708074534161491</v>
      </c>
      <c r="O433" s="475"/>
      <c r="P433" s="475"/>
      <c r="Q433" s="385"/>
    </row>
    <row r="434" spans="1:17" ht="12" customHeight="1" x14ac:dyDescent="0.2">
      <c r="A434" s="209"/>
      <c r="B434" s="210"/>
      <c r="C434" s="211"/>
      <c r="D434" s="210"/>
      <c r="E434" s="212" t="s">
        <v>58</v>
      </c>
      <c r="F434" s="210"/>
      <c r="G434" s="220">
        <v>138</v>
      </c>
      <c r="H434" s="749" t="s">
        <v>48</v>
      </c>
      <c r="I434" s="749"/>
      <c r="J434" s="749"/>
      <c r="K434" s="750"/>
      <c r="L434" s="274">
        <v>500000</v>
      </c>
      <c r="M434" s="274">
        <v>438000</v>
      </c>
      <c r="N434" s="215">
        <f t="shared" si="34"/>
        <v>0.876</v>
      </c>
      <c r="O434" s="274"/>
      <c r="P434" s="274"/>
      <c r="Q434" s="215"/>
    </row>
    <row r="435" spans="1:17" ht="35.1" customHeight="1" x14ac:dyDescent="0.2">
      <c r="A435" s="209"/>
      <c r="B435" s="210"/>
      <c r="C435" s="211"/>
      <c r="D435" s="210"/>
      <c r="E435" s="212" t="s">
        <v>102</v>
      </c>
      <c r="F435" s="210"/>
      <c r="G435" s="220">
        <v>139</v>
      </c>
      <c r="H435" s="763" t="s">
        <v>423</v>
      </c>
      <c r="I435" s="763"/>
      <c r="J435" s="763"/>
      <c r="K435" s="764"/>
      <c r="L435" s="274">
        <v>7500000</v>
      </c>
      <c r="M435" s="274">
        <v>1395000</v>
      </c>
      <c r="N435" s="215">
        <f t="shared" si="34"/>
        <v>0.186</v>
      </c>
      <c r="O435" s="274"/>
      <c r="P435" s="274"/>
      <c r="Q435" s="215"/>
    </row>
    <row r="436" spans="1:17" ht="12" customHeight="1" x14ac:dyDescent="0.2">
      <c r="A436" s="209"/>
      <c r="B436" s="210"/>
      <c r="C436" s="211"/>
      <c r="D436" s="210"/>
      <c r="E436" s="212" t="s">
        <v>59</v>
      </c>
      <c r="F436" s="210"/>
      <c r="G436" s="220">
        <v>140</v>
      </c>
      <c r="H436" s="749" t="s">
        <v>424</v>
      </c>
      <c r="I436" s="749"/>
      <c r="J436" s="749"/>
      <c r="K436" s="750"/>
      <c r="L436" s="274">
        <v>92000000</v>
      </c>
      <c r="M436" s="274">
        <v>20774000</v>
      </c>
      <c r="N436" s="215">
        <f t="shared" si="34"/>
        <v>0.22580434782608697</v>
      </c>
      <c r="O436" s="274">
        <v>150000000</v>
      </c>
      <c r="P436" s="274">
        <v>0</v>
      </c>
      <c r="Q436" s="215">
        <f>SUM(P436/O436)</f>
        <v>0</v>
      </c>
    </row>
    <row r="437" spans="1:17" ht="12" customHeight="1" x14ac:dyDescent="0.2">
      <c r="A437" s="218"/>
      <c r="B437" s="231"/>
      <c r="C437" s="232"/>
      <c r="D437" s="231"/>
      <c r="E437" s="231"/>
      <c r="F437" s="231"/>
      <c r="G437" s="231"/>
      <c r="H437" s="753" t="s">
        <v>33</v>
      </c>
      <c r="I437" s="753"/>
      <c r="J437" s="753"/>
      <c r="K437" s="754"/>
      <c r="L437" s="476">
        <f>SUM(L433:L436)</f>
        <v>101610000</v>
      </c>
      <c r="M437" s="476">
        <f>SUM(M433:M436)</f>
        <v>23037000</v>
      </c>
      <c r="N437" s="208">
        <f t="shared" si="34"/>
        <v>0.22671981104222025</v>
      </c>
      <c r="O437" s="476">
        <f>SUM(O436)</f>
        <v>150000000</v>
      </c>
      <c r="P437" s="476">
        <f>SUM(P436)</f>
        <v>0</v>
      </c>
      <c r="Q437" s="208"/>
    </row>
    <row r="438" spans="1:17" s="718" customFormat="1" ht="12" customHeight="1" x14ac:dyDescent="0.2">
      <c r="A438" s="209"/>
      <c r="B438" s="210"/>
      <c r="C438" s="211"/>
      <c r="D438" s="210"/>
      <c r="E438" s="210"/>
      <c r="F438" s="212" t="s">
        <v>15</v>
      </c>
      <c r="G438" s="210"/>
      <c r="H438" s="749" t="s">
        <v>16</v>
      </c>
      <c r="I438" s="749"/>
      <c r="J438" s="749"/>
      <c r="K438" s="750"/>
      <c r="L438" s="250">
        <f>SUM(L437)</f>
        <v>101610000</v>
      </c>
      <c r="M438" s="250">
        <f>SUM(M437)</f>
        <v>23037000</v>
      </c>
      <c r="N438" s="251">
        <f t="shared" si="34"/>
        <v>0.22671981104222025</v>
      </c>
      <c r="O438" s="250"/>
      <c r="P438" s="250"/>
      <c r="Q438" s="251"/>
    </row>
    <row r="439" spans="1:17" s="718" customFormat="1" ht="12" customHeight="1" x14ac:dyDescent="0.2">
      <c r="A439" s="218"/>
      <c r="B439" s="273"/>
      <c r="C439" s="477"/>
      <c r="D439" s="273"/>
      <c r="E439" s="273"/>
      <c r="F439" s="478" t="s">
        <v>39</v>
      </c>
      <c r="G439" s="273"/>
      <c r="H439" s="937" t="s">
        <v>354</v>
      </c>
      <c r="I439" s="937"/>
      <c r="J439" s="937"/>
      <c r="K439" s="938"/>
      <c r="L439" s="479"/>
      <c r="M439" s="479"/>
      <c r="N439" s="480"/>
      <c r="O439" s="479">
        <f>SUM(O437)</f>
        <v>150000000</v>
      </c>
      <c r="P439" s="479">
        <f>SUM(P437)</f>
        <v>0</v>
      </c>
      <c r="Q439" s="480">
        <f>SUM(P439/O439)</f>
        <v>0</v>
      </c>
    </row>
    <row r="440" spans="1:17" ht="21.95" customHeight="1" x14ac:dyDescent="0.2">
      <c r="A440" s="447"/>
      <c r="B440" s="448"/>
      <c r="C440" s="449">
        <v>1101</v>
      </c>
      <c r="D440" s="448"/>
      <c r="E440" s="448"/>
      <c r="F440" s="448"/>
      <c r="G440" s="448"/>
      <c r="H440" s="842" t="s">
        <v>200</v>
      </c>
      <c r="I440" s="842"/>
      <c r="J440" s="842"/>
      <c r="K440" s="842"/>
      <c r="L440" s="842"/>
      <c r="M440" s="842"/>
      <c r="N440" s="842"/>
      <c r="O440" s="842"/>
      <c r="P440" s="842"/>
      <c r="Q440" s="843"/>
    </row>
    <row r="441" spans="1:17" ht="21.95" customHeight="1" x14ac:dyDescent="0.2">
      <c r="A441" s="221"/>
      <c r="B441" s="222"/>
      <c r="C441" s="223" t="s">
        <v>55</v>
      </c>
      <c r="D441" s="224"/>
      <c r="E441" s="224"/>
      <c r="F441" s="224"/>
      <c r="G441" s="224"/>
      <c r="H441" s="844" t="s">
        <v>56</v>
      </c>
      <c r="I441" s="844"/>
      <c r="J441" s="844"/>
      <c r="K441" s="844"/>
      <c r="L441" s="844"/>
      <c r="M441" s="844"/>
      <c r="N441" s="844"/>
      <c r="O441" s="844"/>
      <c r="P441" s="844"/>
      <c r="Q441" s="845"/>
    </row>
    <row r="442" spans="1:17" ht="21.95" customHeight="1" x14ac:dyDescent="0.2">
      <c r="A442" s="306"/>
      <c r="B442" s="307"/>
      <c r="C442" s="194"/>
      <c r="D442" s="193">
        <v>620</v>
      </c>
      <c r="E442" s="193"/>
      <c r="F442" s="193"/>
      <c r="G442" s="193"/>
      <c r="H442" s="767" t="s">
        <v>57</v>
      </c>
      <c r="I442" s="767"/>
      <c r="J442" s="767"/>
      <c r="K442" s="767"/>
      <c r="L442" s="767"/>
      <c r="M442" s="767"/>
      <c r="N442" s="767"/>
      <c r="O442" s="767"/>
      <c r="P442" s="767"/>
      <c r="Q442" s="768"/>
    </row>
    <row r="443" spans="1:17" s="718" customFormat="1" ht="14.1" customHeight="1" x14ac:dyDescent="0.2">
      <c r="A443" s="218"/>
      <c r="B443" s="210"/>
      <c r="C443" s="219"/>
      <c r="D443" s="210"/>
      <c r="E443" s="212" t="s">
        <v>58</v>
      </c>
      <c r="F443" s="210"/>
      <c r="G443" s="220">
        <v>141</v>
      </c>
      <c r="H443" s="866" t="s">
        <v>48</v>
      </c>
      <c r="I443" s="866"/>
      <c r="J443" s="866"/>
      <c r="K443" s="867"/>
      <c r="L443" s="214">
        <v>30000</v>
      </c>
      <c r="M443" s="214">
        <v>0</v>
      </c>
      <c r="N443" s="215">
        <f>SUM(M443/L443)</f>
        <v>0</v>
      </c>
      <c r="O443" s="214"/>
      <c r="P443" s="214"/>
      <c r="Q443" s="215"/>
    </row>
    <row r="444" spans="1:17" s="718" customFormat="1" ht="14.1" customHeight="1" x14ac:dyDescent="0.2">
      <c r="A444" s="246"/>
      <c r="B444" s="247"/>
      <c r="C444" s="248"/>
      <c r="D444" s="247"/>
      <c r="E444" s="481" t="s">
        <v>59</v>
      </c>
      <c r="F444" s="247"/>
      <c r="G444" s="482">
        <v>142</v>
      </c>
      <c r="H444" s="935" t="s">
        <v>60</v>
      </c>
      <c r="I444" s="935"/>
      <c r="J444" s="935"/>
      <c r="K444" s="936"/>
      <c r="L444" s="483">
        <v>3000000</v>
      </c>
      <c r="M444" s="483">
        <v>65000</v>
      </c>
      <c r="N444" s="251">
        <f>SUM(M444/L444)</f>
        <v>2.1666666666666667E-2</v>
      </c>
      <c r="O444" s="483"/>
      <c r="P444" s="483"/>
      <c r="Q444" s="251"/>
    </row>
    <row r="445" spans="1:17" s="667" customFormat="1" ht="14.1" customHeight="1" x14ac:dyDescent="0.2">
      <c r="A445" s="218"/>
      <c r="B445" s="231"/>
      <c r="C445" s="232"/>
      <c r="D445" s="231"/>
      <c r="E445" s="231"/>
      <c r="F445" s="231"/>
      <c r="G445" s="231"/>
      <c r="H445" s="747" t="s">
        <v>33</v>
      </c>
      <c r="I445" s="747"/>
      <c r="J445" s="747"/>
      <c r="K445" s="748"/>
      <c r="L445" s="293">
        <f>SUM(L443:L444)</f>
        <v>3030000</v>
      </c>
      <c r="M445" s="484">
        <f>SUM(M443:M444)</f>
        <v>65000</v>
      </c>
      <c r="N445" s="294">
        <f>SUM(M445/L445)</f>
        <v>2.1452145214521452E-2</v>
      </c>
      <c r="O445" s="293"/>
      <c r="P445" s="484"/>
      <c r="Q445" s="294"/>
    </row>
    <row r="446" spans="1:17" s="666" customFormat="1" ht="14.1" customHeight="1" x14ac:dyDescent="0.2">
      <c r="A446" s="246"/>
      <c r="B446" s="247"/>
      <c r="C446" s="248"/>
      <c r="D446" s="247"/>
      <c r="E446" s="247"/>
      <c r="F446" s="324" t="s">
        <v>15</v>
      </c>
      <c r="G446" s="247"/>
      <c r="H446" s="779" t="s">
        <v>16</v>
      </c>
      <c r="I446" s="779"/>
      <c r="J446" s="779"/>
      <c r="K446" s="780"/>
      <c r="L446" s="418">
        <f>SUM(L445-L447)</f>
        <v>3030000</v>
      </c>
      <c r="M446" s="418">
        <f>SUM(M445-M447)</f>
        <v>65000</v>
      </c>
      <c r="N446" s="326">
        <f>SUM(M446/L446)</f>
        <v>2.1452145214521452E-2</v>
      </c>
      <c r="O446" s="418"/>
      <c r="P446" s="418"/>
      <c r="Q446" s="326"/>
    </row>
    <row r="447" spans="1:17" s="667" customFormat="1" ht="12.75" x14ac:dyDescent="0.2">
      <c r="A447" s="246"/>
      <c r="B447" s="247"/>
      <c r="C447" s="248"/>
      <c r="D447" s="247"/>
      <c r="E447" s="247"/>
      <c r="F447" s="417" t="s">
        <v>39</v>
      </c>
      <c r="G447" s="415"/>
      <c r="H447" s="856" t="s">
        <v>354</v>
      </c>
      <c r="I447" s="856"/>
      <c r="J447" s="856"/>
      <c r="K447" s="857"/>
      <c r="L447" s="485"/>
      <c r="M447" s="485"/>
      <c r="N447" s="251"/>
      <c r="O447" s="485"/>
      <c r="P447" s="485"/>
      <c r="Q447" s="251"/>
    </row>
    <row r="448" spans="1:17" s="700" customFormat="1" ht="21.95" customHeight="1" x14ac:dyDescent="0.2">
      <c r="A448" s="371"/>
      <c r="B448" s="372"/>
      <c r="C448" s="373" t="s">
        <v>61</v>
      </c>
      <c r="D448" s="374"/>
      <c r="E448" s="374"/>
      <c r="F448" s="374"/>
      <c r="G448" s="374"/>
      <c r="H448" s="881" t="s">
        <v>62</v>
      </c>
      <c r="I448" s="881"/>
      <c r="J448" s="881"/>
      <c r="K448" s="881"/>
      <c r="L448" s="881"/>
      <c r="M448" s="881"/>
      <c r="N448" s="881"/>
      <c r="O448" s="881"/>
      <c r="P448" s="881"/>
      <c r="Q448" s="882"/>
    </row>
    <row r="449" spans="1:17" s="717" customFormat="1" ht="21.95" customHeight="1" x14ac:dyDescent="0.25">
      <c r="A449" s="432"/>
      <c r="B449" s="433"/>
      <c r="C449" s="408" t="s">
        <v>344</v>
      </c>
      <c r="D449" s="434"/>
      <c r="E449" s="434"/>
      <c r="F449" s="434"/>
      <c r="G449" s="434"/>
      <c r="H449" s="785" t="s">
        <v>345</v>
      </c>
      <c r="I449" s="785"/>
      <c r="J449" s="785"/>
      <c r="K449" s="785"/>
      <c r="L449" s="785"/>
      <c r="M449" s="785"/>
      <c r="N449" s="785"/>
      <c r="O449" s="785"/>
      <c r="P449" s="785"/>
      <c r="Q449" s="786"/>
    </row>
    <row r="450" spans="1:17" ht="12.75" x14ac:dyDescent="0.2">
      <c r="A450" s="225"/>
      <c r="B450" s="226"/>
      <c r="C450" s="227"/>
      <c r="D450" s="229">
        <v>620</v>
      </c>
      <c r="E450" s="229"/>
      <c r="F450" s="229"/>
      <c r="G450" s="229"/>
      <c r="H450" s="767" t="s">
        <v>57</v>
      </c>
      <c r="I450" s="767"/>
      <c r="J450" s="767"/>
      <c r="K450" s="767"/>
      <c r="L450" s="767"/>
      <c r="M450" s="767"/>
      <c r="N450" s="767"/>
      <c r="O450" s="767"/>
      <c r="P450" s="767"/>
      <c r="Q450" s="768"/>
    </row>
    <row r="451" spans="1:17" ht="12.75" x14ac:dyDescent="0.2">
      <c r="A451" s="283"/>
      <c r="B451" s="233"/>
      <c r="C451" s="284"/>
      <c r="D451" s="233"/>
      <c r="E451" s="236" t="s">
        <v>83</v>
      </c>
      <c r="F451" s="233"/>
      <c r="G451" s="201">
        <v>143</v>
      </c>
      <c r="H451" s="826" t="s">
        <v>14</v>
      </c>
      <c r="I451" s="826"/>
      <c r="J451" s="826"/>
      <c r="K451" s="827"/>
      <c r="L451" s="282">
        <v>50000</v>
      </c>
      <c r="M451" s="282">
        <v>0</v>
      </c>
      <c r="N451" s="215">
        <f>SUM(M451/L451)</f>
        <v>0</v>
      </c>
      <c r="O451" s="282"/>
      <c r="P451" s="282"/>
      <c r="Q451" s="215"/>
    </row>
    <row r="452" spans="1:17" ht="24.95" customHeight="1" x14ac:dyDescent="0.2">
      <c r="A452" s="283"/>
      <c r="B452" s="233"/>
      <c r="C452" s="284"/>
      <c r="D452" s="233"/>
      <c r="E452" s="236" t="s">
        <v>71</v>
      </c>
      <c r="F452" s="233"/>
      <c r="G452" s="201">
        <v>144</v>
      </c>
      <c r="H452" s="826" t="s">
        <v>528</v>
      </c>
      <c r="I452" s="826"/>
      <c r="J452" s="826"/>
      <c r="K452" s="827"/>
      <c r="L452" s="282">
        <v>22700000</v>
      </c>
      <c r="M452" s="282">
        <v>2703000</v>
      </c>
      <c r="N452" s="215">
        <f>SUM(M452/L452)</f>
        <v>0.11907488986784141</v>
      </c>
      <c r="O452" s="282"/>
      <c r="P452" s="282"/>
      <c r="Q452" s="215"/>
    </row>
    <row r="453" spans="1:17" s="718" customFormat="1" ht="12" customHeight="1" x14ac:dyDescent="0.2">
      <c r="A453" s="486"/>
      <c r="B453" s="200"/>
      <c r="C453" s="487"/>
      <c r="D453" s="200"/>
      <c r="E453" s="200"/>
      <c r="F453" s="200"/>
      <c r="G453" s="200"/>
      <c r="H453" s="753" t="s">
        <v>33</v>
      </c>
      <c r="I453" s="753"/>
      <c r="J453" s="753"/>
      <c r="K453" s="754"/>
      <c r="L453" s="207">
        <f>SUM(L451:L452)</f>
        <v>22750000</v>
      </c>
      <c r="M453" s="207">
        <f>SUM(M451:M452)</f>
        <v>2703000</v>
      </c>
      <c r="N453" s="208">
        <f>SUM(M453/L453)</f>
        <v>0.11881318681318681</v>
      </c>
      <c r="O453" s="207"/>
      <c r="P453" s="207"/>
      <c r="Q453" s="208"/>
    </row>
    <row r="454" spans="1:17" s="717" customFormat="1" ht="12" customHeight="1" x14ac:dyDescent="0.25">
      <c r="A454" s="240"/>
      <c r="B454" s="213"/>
      <c r="C454" s="241"/>
      <c r="D454" s="213"/>
      <c r="E454" s="213"/>
      <c r="F454" s="212" t="s">
        <v>15</v>
      </c>
      <c r="G454" s="213"/>
      <c r="H454" s="749" t="s">
        <v>16</v>
      </c>
      <c r="I454" s="749"/>
      <c r="J454" s="749"/>
      <c r="K454" s="750"/>
      <c r="L454" s="272">
        <f>SUM(L453)</f>
        <v>22750000</v>
      </c>
      <c r="M454" s="272">
        <f>SUM(M453)</f>
        <v>2703000</v>
      </c>
      <c r="N454" s="215">
        <f>SUM(M454/L454)</f>
        <v>0.11881318681318681</v>
      </c>
      <c r="O454" s="272"/>
      <c r="P454" s="272"/>
      <c r="Q454" s="215"/>
    </row>
    <row r="455" spans="1:17" s="700" customFormat="1" ht="21.95" customHeight="1" x14ac:dyDescent="0.2">
      <c r="A455" s="371"/>
      <c r="B455" s="372"/>
      <c r="C455" s="373" t="s">
        <v>472</v>
      </c>
      <c r="D455" s="374"/>
      <c r="E455" s="374"/>
      <c r="F455" s="374"/>
      <c r="G455" s="374"/>
      <c r="H455" s="881" t="s">
        <v>205</v>
      </c>
      <c r="I455" s="881"/>
      <c r="J455" s="881"/>
      <c r="K455" s="881"/>
      <c r="L455" s="881"/>
      <c r="M455" s="881"/>
      <c r="N455" s="881"/>
      <c r="O455" s="881"/>
      <c r="P455" s="881"/>
      <c r="Q455" s="882"/>
    </row>
    <row r="456" spans="1:17" s="717" customFormat="1" ht="21" customHeight="1" x14ac:dyDescent="0.25">
      <c r="A456" s="488"/>
      <c r="B456" s="489"/>
      <c r="C456" s="408" t="s">
        <v>621</v>
      </c>
      <c r="D456" s="348"/>
      <c r="E456" s="348"/>
      <c r="F456" s="348"/>
      <c r="G456" s="348"/>
      <c r="H456" s="785" t="s">
        <v>473</v>
      </c>
      <c r="I456" s="785"/>
      <c r="J456" s="785"/>
      <c r="K456" s="785"/>
      <c r="L456" s="785"/>
      <c r="M456" s="785"/>
      <c r="N456" s="785"/>
      <c r="O456" s="785"/>
      <c r="P456" s="785"/>
      <c r="Q456" s="786"/>
    </row>
    <row r="457" spans="1:17" s="717" customFormat="1" ht="12.6" customHeight="1" x14ac:dyDescent="0.25">
      <c r="A457" s="225"/>
      <c r="B457" s="226"/>
      <c r="C457" s="227"/>
      <c r="D457" s="229">
        <v>620</v>
      </c>
      <c r="E457" s="229"/>
      <c r="F457" s="229"/>
      <c r="G457" s="229"/>
      <c r="H457" s="767" t="s">
        <v>57</v>
      </c>
      <c r="I457" s="767"/>
      <c r="J457" s="767"/>
      <c r="K457" s="767"/>
      <c r="L457" s="767"/>
      <c r="M457" s="767"/>
      <c r="N457" s="767"/>
      <c r="O457" s="767"/>
      <c r="P457" s="767"/>
      <c r="Q457" s="768"/>
    </row>
    <row r="458" spans="1:17" s="717" customFormat="1" ht="15.75" x14ac:dyDescent="0.25">
      <c r="A458" s="490"/>
      <c r="B458" s="491"/>
      <c r="C458" s="492"/>
      <c r="D458" s="491"/>
      <c r="E458" s="493" t="s">
        <v>59</v>
      </c>
      <c r="F458" s="491"/>
      <c r="G458" s="494">
        <v>145</v>
      </c>
      <c r="H458" s="810" t="s">
        <v>60</v>
      </c>
      <c r="I458" s="810"/>
      <c r="J458" s="810"/>
      <c r="K458" s="811"/>
      <c r="L458" s="274">
        <v>15100000</v>
      </c>
      <c r="M458" s="274">
        <v>0</v>
      </c>
      <c r="N458" s="215">
        <f>SUM(M458/L458)</f>
        <v>0</v>
      </c>
      <c r="O458" s="274">
        <v>49900000</v>
      </c>
      <c r="P458" s="274">
        <v>0</v>
      </c>
      <c r="Q458" s="215">
        <f>SUM(P458/O458)</f>
        <v>0</v>
      </c>
    </row>
    <row r="459" spans="1:17" s="717" customFormat="1" ht="12.6" customHeight="1" x14ac:dyDescent="0.25">
      <c r="A459" s="218"/>
      <c r="B459" s="231"/>
      <c r="C459" s="232"/>
      <c r="D459" s="231"/>
      <c r="E459" s="231"/>
      <c r="F459" s="231"/>
      <c r="G459" s="231"/>
      <c r="H459" s="753" t="s">
        <v>33</v>
      </c>
      <c r="I459" s="753"/>
      <c r="J459" s="753"/>
      <c r="K459" s="754"/>
      <c r="L459" s="217">
        <f>SUM(L458:L458)</f>
        <v>15100000</v>
      </c>
      <c r="M459" s="217">
        <f>SUM(M458:M458)</f>
        <v>0</v>
      </c>
      <c r="N459" s="208">
        <f>SUM(M459/L459)</f>
        <v>0</v>
      </c>
      <c r="O459" s="217">
        <f>SUM(O458:O458)</f>
        <v>49900000</v>
      </c>
      <c r="P459" s="217">
        <f>SUM(P458:P458)</f>
        <v>0</v>
      </c>
      <c r="Q459" s="208">
        <f>SUM(P459/O459)</f>
        <v>0</v>
      </c>
    </row>
    <row r="460" spans="1:17" ht="12.75" x14ac:dyDescent="0.2">
      <c r="A460" s="218"/>
      <c r="B460" s="231"/>
      <c r="C460" s="232"/>
      <c r="D460" s="231"/>
      <c r="E460" s="231"/>
      <c r="F460" s="236" t="s">
        <v>15</v>
      </c>
      <c r="G460" s="231"/>
      <c r="H460" s="749" t="s">
        <v>16</v>
      </c>
      <c r="I460" s="749"/>
      <c r="J460" s="749"/>
      <c r="K460" s="750"/>
      <c r="L460" s="214">
        <f>SUM(L459)</f>
        <v>15100000</v>
      </c>
      <c r="M460" s="214">
        <f>SUM(M459)</f>
        <v>0</v>
      </c>
      <c r="N460" s="203">
        <f>SUM(M460/L460)</f>
        <v>0</v>
      </c>
      <c r="O460" s="214"/>
      <c r="P460" s="214"/>
      <c r="Q460" s="203"/>
    </row>
    <row r="461" spans="1:17" s="667" customFormat="1" ht="12.75" x14ac:dyDescent="0.2">
      <c r="A461" s="246"/>
      <c r="B461" s="247"/>
      <c r="C461" s="248"/>
      <c r="D461" s="247"/>
      <c r="E461" s="247"/>
      <c r="F461" s="417" t="s">
        <v>39</v>
      </c>
      <c r="G461" s="415"/>
      <c r="H461" s="856" t="s">
        <v>354</v>
      </c>
      <c r="I461" s="856"/>
      <c r="J461" s="856"/>
      <c r="K461" s="857"/>
      <c r="L461" s="485"/>
      <c r="M461" s="485"/>
      <c r="N461" s="251"/>
      <c r="O461" s="485">
        <f>SUM(O459)</f>
        <v>49900000</v>
      </c>
      <c r="P461" s="485">
        <f>SUM(P459)</f>
        <v>0</v>
      </c>
      <c r="Q461" s="251">
        <f>SUM(P461/O461)</f>
        <v>0</v>
      </c>
    </row>
    <row r="462" spans="1:17" s="700" customFormat="1" ht="21.95" customHeight="1" x14ac:dyDescent="0.2">
      <c r="A462" s="371"/>
      <c r="B462" s="372"/>
      <c r="C462" s="373" t="s">
        <v>529</v>
      </c>
      <c r="D462" s="374"/>
      <c r="E462" s="374"/>
      <c r="F462" s="374"/>
      <c r="G462" s="374"/>
      <c r="H462" s="759" t="s">
        <v>147</v>
      </c>
      <c r="I462" s="759"/>
      <c r="J462" s="759"/>
      <c r="K462" s="759"/>
      <c r="L462" s="759"/>
      <c r="M462" s="759"/>
      <c r="N462" s="759"/>
      <c r="O462" s="759"/>
      <c r="P462" s="759"/>
      <c r="Q462" s="760"/>
    </row>
    <row r="463" spans="1:17" s="717" customFormat="1" ht="21" customHeight="1" x14ac:dyDescent="0.25">
      <c r="A463" s="488"/>
      <c r="B463" s="489"/>
      <c r="C463" s="408" t="s">
        <v>530</v>
      </c>
      <c r="D463" s="348"/>
      <c r="E463" s="348"/>
      <c r="F463" s="348"/>
      <c r="G463" s="348"/>
      <c r="H463" s="785" t="s">
        <v>531</v>
      </c>
      <c r="I463" s="785"/>
      <c r="J463" s="785"/>
      <c r="K463" s="785"/>
      <c r="L463" s="785"/>
      <c r="M463" s="785"/>
      <c r="N463" s="785"/>
      <c r="O463" s="785"/>
      <c r="P463" s="785"/>
      <c r="Q463" s="786"/>
    </row>
    <row r="464" spans="1:17" s="717" customFormat="1" ht="12.6" customHeight="1" x14ac:dyDescent="0.25">
      <c r="A464" s="225"/>
      <c r="B464" s="226"/>
      <c r="C464" s="227"/>
      <c r="D464" s="229">
        <v>620</v>
      </c>
      <c r="E464" s="229"/>
      <c r="F464" s="229"/>
      <c r="G464" s="229"/>
      <c r="H464" s="767" t="s">
        <v>57</v>
      </c>
      <c r="I464" s="767"/>
      <c r="J464" s="767"/>
      <c r="K464" s="767"/>
      <c r="L464" s="767"/>
      <c r="M464" s="767"/>
      <c r="N464" s="767"/>
      <c r="O464" s="767"/>
      <c r="P464" s="767"/>
      <c r="Q464" s="768"/>
    </row>
    <row r="465" spans="1:17" s="717" customFormat="1" ht="24.95" customHeight="1" x14ac:dyDescent="0.25">
      <c r="A465" s="490"/>
      <c r="B465" s="491"/>
      <c r="C465" s="492"/>
      <c r="D465" s="491"/>
      <c r="E465" s="493" t="s">
        <v>71</v>
      </c>
      <c r="F465" s="491"/>
      <c r="G465" s="494">
        <v>146</v>
      </c>
      <c r="H465" s="810" t="s">
        <v>528</v>
      </c>
      <c r="I465" s="810"/>
      <c r="J465" s="810"/>
      <c r="K465" s="811"/>
      <c r="L465" s="274">
        <v>3500000</v>
      </c>
      <c r="M465" s="274">
        <v>0</v>
      </c>
      <c r="N465" s="215">
        <f>SUM(M465/L465)</f>
        <v>0</v>
      </c>
      <c r="O465" s="274"/>
      <c r="P465" s="274"/>
      <c r="Q465" s="215"/>
    </row>
    <row r="466" spans="1:17" s="717" customFormat="1" ht="12.6" customHeight="1" x14ac:dyDescent="0.25">
      <c r="A466" s="218"/>
      <c r="B466" s="231"/>
      <c r="C466" s="232"/>
      <c r="D466" s="231"/>
      <c r="E466" s="231"/>
      <c r="F466" s="231"/>
      <c r="G466" s="231"/>
      <c r="H466" s="753" t="s">
        <v>33</v>
      </c>
      <c r="I466" s="753"/>
      <c r="J466" s="753"/>
      <c r="K466" s="754"/>
      <c r="L466" s="217">
        <f>SUM(L465:L465)</f>
        <v>3500000</v>
      </c>
      <c r="M466" s="217">
        <f>SUM(M465:M465)</f>
        <v>0</v>
      </c>
      <c r="N466" s="208">
        <f>SUM(M466/L466)</f>
        <v>0</v>
      </c>
      <c r="O466" s="217"/>
      <c r="P466" s="217"/>
      <c r="Q466" s="208"/>
    </row>
    <row r="467" spans="1:17" ht="12.75" x14ac:dyDescent="0.2">
      <c r="A467" s="218"/>
      <c r="B467" s="231"/>
      <c r="C467" s="232"/>
      <c r="D467" s="231"/>
      <c r="E467" s="231"/>
      <c r="F467" s="236" t="s">
        <v>15</v>
      </c>
      <c r="G467" s="231"/>
      <c r="H467" s="749" t="s">
        <v>16</v>
      </c>
      <c r="I467" s="749"/>
      <c r="J467" s="749"/>
      <c r="K467" s="750"/>
      <c r="L467" s="214">
        <f>SUM(L466)</f>
        <v>3500000</v>
      </c>
      <c r="M467" s="214">
        <f>SUM(M466)</f>
        <v>0</v>
      </c>
      <c r="N467" s="203">
        <f>SUM(M467/L467)</f>
        <v>0</v>
      </c>
      <c r="O467" s="214"/>
      <c r="P467" s="214"/>
      <c r="Q467" s="203"/>
    </row>
    <row r="468" spans="1:17" s="700" customFormat="1" ht="21.95" customHeight="1" x14ac:dyDescent="0.2">
      <c r="A468" s="371"/>
      <c r="B468" s="372"/>
      <c r="C468" s="373" t="s">
        <v>474</v>
      </c>
      <c r="D468" s="374"/>
      <c r="E468" s="374"/>
      <c r="F468" s="374"/>
      <c r="G468" s="374"/>
      <c r="H468" s="759" t="s">
        <v>78</v>
      </c>
      <c r="I468" s="759"/>
      <c r="J468" s="759"/>
      <c r="K468" s="759"/>
      <c r="L468" s="759"/>
      <c r="M468" s="759"/>
      <c r="N468" s="759"/>
      <c r="O468" s="759"/>
      <c r="P468" s="759"/>
      <c r="Q468" s="760"/>
    </row>
    <row r="469" spans="1:17" s="717" customFormat="1" ht="21" customHeight="1" x14ac:dyDescent="0.25">
      <c r="A469" s="488"/>
      <c r="B469" s="489"/>
      <c r="C469" s="408" t="s">
        <v>214</v>
      </c>
      <c r="D469" s="348"/>
      <c r="E469" s="348"/>
      <c r="F469" s="348"/>
      <c r="G469" s="348"/>
      <c r="H469" s="785" t="s">
        <v>81</v>
      </c>
      <c r="I469" s="785"/>
      <c r="J469" s="785"/>
      <c r="K469" s="785"/>
      <c r="L469" s="785"/>
      <c r="M469" s="785"/>
      <c r="N469" s="785"/>
      <c r="O469" s="785"/>
      <c r="P469" s="785"/>
      <c r="Q469" s="786"/>
    </row>
    <row r="470" spans="1:17" s="717" customFormat="1" ht="12.6" customHeight="1" x14ac:dyDescent="0.25">
      <c r="A470" s="225"/>
      <c r="B470" s="226"/>
      <c r="C470" s="227"/>
      <c r="D470" s="229">
        <v>620</v>
      </c>
      <c r="E470" s="229"/>
      <c r="F470" s="229"/>
      <c r="G470" s="229"/>
      <c r="H470" s="767" t="s">
        <v>57</v>
      </c>
      <c r="I470" s="767"/>
      <c r="J470" s="767"/>
      <c r="K470" s="767"/>
      <c r="L470" s="767"/>
      <c r="M470" s="767"/>
      <c r="N470" s="767"/>
      <c r="O470" s="767"/>
      <c r="P470" s="767"/>
      <c r="Q470" s="768"/>
    </row>
    <row r="471" spans="1:17" s="717" customFormat="1" ht="15.75" x14ac:dyDescent="0.25">
      <c r="A471" s="490"/>
      <c r="B471" s="491"/>
      <c r="C471" s="492"/>
      <c r="D471" s="491"/>
      <c r="E471" s="493" t="s">
        <v>82</v>
      </c>
      <c r="F471" s="491"/>
      <c r="G471" s="494">
        <v>147</v>
      </c>
      <c r="H471" s="810" t="s">
        <v>210</v>
      </c>
      <c r="I471" s="810"/>
      <c r="J471" s="810"/>
      <c r="K471" s="811"/>
      <c r="L471" s="274">
        <v>200000</v>
      </c>
      <c r="M471" s="274">
        <v>200000</v>
      </c>
      <c r="N471" s="215">
        <f>SUM(M471/L471)</f>
        <v>1</v>
      </c>
      <c r="O471" s="274"/>
      <c r="P471" s="274"/>
      <c r="Q471" s="215"/>
    </row>
    <row r="472" spans="1:17" s="717" customFormat="1" ht="12.6" customHeight="1" x14ac:dyDescent="0.25">
      <c r="A472" s="218"/>
      <c r="B472" s="231"/>
      <c r="C472" s="232"/>
      <c r="D472" s="231"/>
      <c r="E472" s="231"/>
      <c r="F472" s="231"/>
      <c r="G472" s="231"/>
      <c r="H472" s="753" t="s">
        <v>33</v>
      </c>
      <c r="I472" s="753"/>
      <c r="J472" s="753"/>
      <c r="K472" s="754"/>
      <c r="L472" s="217">
        <f>SUM(L471:L471)</f>
        <v>200000</v>
      </c>
      <c r="M472" s="217">
        <f>SUM(M471:M471)</f>
        <v>200000</v>
      </c>
      <c r="N472" s="208">
        <f>SUM(M472/L472)</f>
        <v>1</v>
      </c>
      <c r="O472" s="217"/>
      <c r="P472" s="217"/>
      <c r="Q472" s="208"/>
    </row>
    <row r="473" spans="1:17" ht="12.75" x14ac:dyDescent="0.2">
      <c r="A473" s="218"/>
      <c r="B473" s="231"/>
      <c r="C473" s="232"/>
      <c r="D473" s="231"/>
      <c r="E473" s="231"/>
      <c r="F473" s="236" t="s">
        <v>15</v>
      </c>
      <c r="G473" s="231"/>
      <c r="H473" s="749" t="s">
        <v>16</v>
      </c>
      <c r="I473" s="749"/>
      <c r="J473" s="749"/>
      <c r="K473" s="750"/>
      <c r="L473" s="214">
        <f>SUM(L472)</f>
        <v>200000</v>
      </c>
      <c r="M473" s="214">
        <f>SUM(M472)</f>
        <v>200000</v>
      </c>
      <c r="N473" s="203">
        <f>SUM(M473/L473)</f>
        <v>1</v>
      </c>
      <c r="O473" s="214"/>
      <c r="P473" s="214"/>
      <c r="Q473" s="203"/>
    </row>
    <row r="474" spans="1:17" s="700" customFormat="1" ht="21.95" customHeight="1" x14ac:dyDescent="0.2">
      <c r="A474" s="371"/>
      <c r="B474" s="372"/>
      <c r="C474" s="373" t="s">
        <v>111</v>
      </c>
      <c r="D474" s="374"/>
      <c r="E474" s="374"/>
      <c r="F474" s="374"/>
      <c r="G474" s="374"/>
      <c r="H474" s="759" t="s">
        <v>207</v>
      </c>
      <c r="I474" s="759"/>
      <c r="J474" s="759"/>
      <c r="K474" s="759"/>
      <c r="L474" s="759"/>
      <c r="M474" s="759"/>
      <c r="N474" s="759"/>
      <c r="O474" s="759"/>
      <c r="P474" s="759"/>
      <c r="Q474" s="760"/>
    </row>
    <row r="475" spans="1:17" s="717" customFormat="1" ht="21" customHeight="1" x14ac:dyDescent="0.25">
      <c r="A475" s="488"/>
      <c r="B475" s="489"/>
      <c r="C475" s="408" t="s">
        <v>477</v>
      </c>
      <c r="D475" s="348"/>
      <c r="E475" s="348"/>
      <c r="F475" s="348"/>
      <c r="G475" s="348"/>
      <c r="H475" s="875" t="s">
        <v>532</v>
      </c>
      <c r="I475" s="875"/>
      <c r="J475" s="875"/>
      <c r="K475" s="875"/>
      <c r="L475" s="875"/>
      <c r="M475" s="875"/>
      <c r="N475" s="875"/>
      <c r="O475" s="875"/>
      <c r="P475" s="875"/>
      <c r="Q475" s="876"/>
    </row>
    <row r="476" spans="1:17" s="717" customFormat="1" ht="12.6" customHeight="1" x14ac:dyDescent="0.25">
      <c r="A476" s="225"/>
      <c r="B476" s="226"/>
      <c r="C476" s="227"/>
      <c r="D476" s="229">
        <v>620</v>
      </c>
      <c r="E476" s="229"/>
      <c r="F476" s="229"/>
      <c r="G476" s="229"/>
      <c r="H476" s="767" t="s">
        <v>57</v>
      </c>
      <c r="I476" s="767"/>
      <c r="J476" s="767"/>
      <c r="K476" s="767"/>
      <c r="L476" s="767"/>
      <c r="M476" s="767"/>
      <c r="N476" s="767"/>
      <c r="O476" s="767"/>
      <c r="P476" s="767"/>
      <c r="Q476" s="768"/>
    </row>
    <row r="477" spans="1:17" s="717" customFormat="1" ht="15.75" x14ac:dyDescent="0.25">
      <c r="A477" s="490"/>
      <c r="B477" s="491"/>
      <c r="C477" s="492"/>
      <c r="D477" s="491"/>
      <c r="E477" s="493" t="s">
        <v>59</v>
      </c>
      <c r="F477" s="491"/>
      <c r="G477" s="494">
        <v>148</v>
      </c>
      <c r="H477" s="810" t="s">
        <v>60</v>
      </c>
      <c r="I477" s="810"/>
      <c r="J477" s="810"/>
      <c r="K477" s="811"/>
      <c r="L477" s="274">
        <v>1800000</v>
      </c>
      <c r="M477" s="274">
        <v>1792000</v>
      </c>
      <c r="N477" s="215">
        <f>SUM(M477/L477)</f>
        <v>0.99555555555555553</v>
      </c>
      <c r="O477" s="274">
        <v>64000000</v>
      </c>
      <c r="P477" s="274">
        <v>38635000</v>
      </c>
      <c r="Q477" s="215">
        <f>SUM(P477/O477)</f>
        <v>0.60367187499999997</v>
      </c>
    </row>
    <row r="478" spans="1:17" s="717" customFormat="1" ht="12.6" customHeight="1" x14ac:dyDescent="0.25">
      <c r="A478" s="218"/>
      <c r="B478" s="231"/>
      <c r="C478" s="232"/>
      <c r="D478" s="231"/>
      <c r="E478" s="231"/>
      <c r="F478" s="231"/>
      <c r="G478" s="231"/>
      <c r="H478" s="753" t="s">
        <v>33</v>
      </c>
      <c r="I478" s="753"/>
      <c r="J478" s="753"/>
      <c r="K478" s="754"/>
      <c r="L478" s="217">
        <f>SUM(L477:L477)</f>
        <v>1800000</v>
      </c>
      <c r="M478" s="217">
        <f>SUM(M477:M477)</f>
        <v>1792000</v>
      </c>
      <c r="N478" s="208">
        <f>SUM(M478/L478)</f>
        <v>0.99555555555555553</v>
      </c>
      <c r="O478" s="217">
        <f>SUM(O477:O477)</f>
        <v>64000000</v>
      </c>
      <c r="P478" s="217">
        <f>SUM(P477:P477)</f>
        <v>38635000</v>
      </c>
      <c r="Q478" s="208">
        <f>SUM(P478/O478)</f>
        <v>0.60367187499999997</v>
      </c>
    </row>
    <row r="479" spans="1:17" ht="12.75" x14ac:dyDescent="0.2">
      <c r="A479" s="218"/>
      <c r="B479" s="231"/>
      <c r="C479" s="232"/>
      <c r="D479" s="231"/>
      <c r="E479" s="231"/>
      <c r="F479" s="236" t="s">
        <v>15</v>
      </c>
      <c r="G479" s="231"/>
      <c r="H479" s="749" t="s">
        <v>16</v>
      </c>
      <c r="I479" s="749"/>
      <c r="J479" s="749"/>
      <c r="K479" s="750"/>
      <c r="L479" s="214">
        <f>SUM(L478-L480-L481-L482)</f>
        <v>1800000</v>
      </c>
      <c r="M479" s="214">
        <f>SUM(M478-M480-M481-M482)</f>
        <v>1792000</v>
      </c>
      <c r="N479" s="203">
        <f>SUM(M479/L479)</f>
        <v>0.99555555555555553</v>
      </c>
      <c r="O479" s="214"/>
      <c r="P479" s="214"/>
      <c r="Q479" s="203"/>
    </row>
    <row r="480" spans="1:17" ht="14.1" customHeight="1" x14ac:dyDescent="0.2">
      <c r="A480" s="209"/>
      <c r="B480" s="210"/>
      <c r="C480" s="211"/>
      <c r="D480" s="210"/>
      <c r="E480" s="210"/>
      <c r="F480" s="360" t="s">
        <v>39</v>
      </c>
      <c r="G480" s="197"/>
      <c r="H480" s="866" t="s">
        <v>219</v>
      </c>
      <c r="I480" s="866"/>
      <c r="J480" s="866"/>
      <c r="K480" s="867"/>
      <c r="L480" s="272"/>
      <c r="M480" s="272"/>
      <c r="N480" s="243"/>
      <c r="O480" s="272">
        <v>16000000</v>
      </c>
      <c r="P480" s="272">
        <v>7779000</v>
      </c>
      <c r="Q480" s="243">
        <f>SUM(P480/O480)</f>
        <v>0.48618749999999999</v>
      </c>
    </row>
    <row r="481" spans="1:17" s="667" customFormat="1" ht="12.75" x14ac:dyDescent="0.2">
      <c r="A481" s="246"/>
      <c r="B481" s="247"/>
      <c r="C481" s="248"/>
      <c r="D481" s="247"/>
      <c r="E481" s="247"/>
      <c r="F481" s="417" t="s">
        <v>509</v>
      </c>
      <c r="G481" s="437"/>
      <c r="H481" s="856" t="s">
        <v>533</v>
      </c>
      <c r="I481" s="856"/>
      <c r="J481" s="856"/>
      <c r="K481" s="857"/>
      <c r="L481" s="485"/>
      <c r="M481" s="485"/>
      <c r="N481" s="251"/>
      <c r="O481" s="485">
        <v>18000000</v>
      </c>
      <c r="P481" s="485">
        <v>1608000</v>
      </c>
      <c r="Q481" s="251">
        <f>SUM(P481/O481)</f>
        <v>8.9333333333333334E-2</v>
      </c>
    </row>
    <row r="482" spans="1:17" s="667" customFormat="1" ht="12.75" x14ac:dyDescent="0.2">
      <c r="A482" s="246"/>
      <c r="B482" s="247"/>
      <c r="C482" s="248"/>
      <c r="D482" s="247"/>
      <c r="E482" s="247"/>
      <c r="F482" s="417" t="s">
        <v>494</v>
      </c>
      <c r="G482" s="437"/>
      <c r="H482" s="856" t="s">
        <v>581</v>
      </c>
      <c r="I482" s="856"/>
      <c r="J482" s="856"/>
      <c r="K482" s="857"/>
      <c r="L482" s="485"/>
      <c r="M482" s="485"/>
      <c r="N482" s="251"/>
      <c r="O482" s="485">
        <v>30000000</v>
      </c>
      <c r="P482" s="485">
        <v>29246000</v>
      </c>
      <c r="Q482" s="251">
        <f>SUM(P482/O482)</f>
        <v>0.97486666666666666</v>
      </c>
    </row>
    <row r="483" spans="1:17" s="700" customFormat="1" ht="21.95" customHeight="1" x14ac:dyDescent="0.2">
      <c r="A483" s="371"/>
      <c r="B483" s="372"/>
      <c r="C483" s="373" t="s">
        <v>111</v>
      </c>
      <c r="D483" s="374"/>
      <c r="E483" s="374"/>
      <c r="F483" s="374"/>
      <c r="G483" s="374"/>
      <c r="H483" s="759" t="s">
        <v>207</v>
      </c>
      <c r="I483" s="759"/>
      <c r="J483" s="759"/>
      <c r="K483" s="759"/>
      <c r="L483" s="759"/>
      <c r="M483" s="759"/>
      <c r="N483" s="759"/>
      <c r="O483" s="759"/>
      <c r="P483" s="759"/>
      <c r="Q483" s="760"/>
    </row>
    <row r="484" spans="1:17" s="717" customFormat="1" ht="21" customHeight="1" x14ac:dyDescent="0.25">
      <c r="A484" s="488"/>
      <c r="B484" s="489"/>
      <c r="C484" s="408" t="s">
        <v>622</v>
      </c>
      <c r="D484" s="348"/>
      <c r="E484" s="348"/>
      <c r="F484" s="348"/>
      <c r="G484" s="348"/>
      <c r="H484" s="875" t="s">
        <v>623</v>
      </c>
      <c r="I484" s="875"/>
      <c r="J484" s="875"/>
      <c r="K484" s="875"/>
      <c r="L484" s="875"/>
      <c r="M484" s="875"/>
      <c r="N484" s="875"/>
      <c r="O484" s="875"/>
      <c r="P484" s="875"/>
      <c r="Q484" s="876"/>
    </row>
    <row r="485" spans="1:17" s="717" customFormat="1" ht="12.6" customHeight="1" x14ac:dyDescent="0.25">
      <c r="A485" s="225"/>
      <c r="B485" s="226"/>
      <c r="C485" s="227"/>
      <c r="D485" s="229">
        <v>620</v>
      </c>
      <c r="E485" s="229"/>
      <c r="F485" s="229"/>
      <c r="G485" s="229"/>
      <c r="H485" s="767" t="s">
        <v>57</v>
      </c>
      <c r="I485" s="767"/>
      <c r="J485" s="767"/>
      <c r="K485" s="767"/>
      <c r="L485" s="767"/>
      <c r="M485" s="767"/>
      <c r="N485" s="767"/>
      <c r="O485" s="767"/>
      <c r="P485" s="767"/>
      <c r="Q485" s="768"/>
    </row>
    <row r="486" spans="1:17" s="717" customFormat="1" ht="15.75" x14ac:dyDescent="0.25">
      <c r="A486" s="490"/>
      <c r="B486" s="491"/>
      <c r="C486" s="492"/>
      <c r="D486" s="491"/>
      <c r="E486" s="493" t="s">
        <v>59</v>
      </c>
      <c r="F486" s="491"/>
      <c r="G486" s="494">
        <v>149</v>
      </c>
      <c r="H486" s="810" t="s">
        <v>60</v>
      </c>
      <c r="I486" s="810"/>
      <c r="J486" s="810"/>
      <c r="K486" s="811"/>
      <c r="L486" s="274">
        <v>71700000</v>
      </c>
      <c r="M486" s="274">
        <v>29346000</v>
      </c>
      <c r="N486" s="215">
        <f>SUM(M486/L486)</f>
        <v>0.40928870292887032</v>
      </c>
      <c r="O486" s="274"/>
      <c r="P486" s="274"/>
      <c r="Q486" s="215"/>
    </row>
    <row r="487" spans="1:17" s="717" customFormat="1" ht="12.6" customHeight="1" x14ac:dyDescent="0.25">
      <c r="A487" s="218"/>
      <c r="B487" s="231"/>
      <c r="C487" s="232"/>
      <c r="D487" s="231"/>
      <c r="E487" s="231"/>
      <c r="F487" s="231"/>
      <c r="G487" s="231"/>
      <c r="H487" s="753" t="s">
        <v>33</v>
      </c>
      <c r="I487" s="753"/>
      <c r="J487" s="753"/>
      <c r="K487" s="754"/>
      <c r="L487" s="217">
        <f>SUM(L486:L486)</f>
        <v>71700000</v>
      </c>
      <c r="M487" s="217">
        <f>SUM(M486:M486)</f>
        <v>29346000</v>
      </c>
      <c r="N487" s="208">
        <f>SUM(M487/L487)</f>
        <v>0.40928870292887032</v>
      </c>
      <c r="O487" s="217"/>
      <c r="P487" s="217"/>
      <c r="Q487" s="208"/>
    </row>
    <row r="488" spans="1:17" ht="12" customHeight="1" x14ac:dyDescent="0.2">
      <c r="A488" s="204"/>
      <c r="B488" s="205"/>
      <c r="C488" s="206"/>
      <c r="D488" s="205"/>
      <c r="E488" s="205"/>
      <c r="F488" s="205"/>
      <c r="G488" s="205"/>
      <c r="H488" s="747" t="s">
        <v>383</v>
      </c>
      <c r="I488" s="747"/>
      <c r="J488" s="747"/>
      <c r="K488" s="748"/>
      <c r="L488" s="207">
        <f>SUM(L415+L422+L428+L437+L445+L453+L459+L466+L472+L478+L486)</f>
        <v>255690000</v>
      </c>
      <c r="M488" s="207">
        <f>SUM(M415+M422+M428+M437+M445+M453+M459+M466+M472+M478+M486)</f>
        <v>69333000</v>
      </c>
      <c r="N488" s="208">
        <f>SUM(M488/L488)</f>
        <v>0.27116038953420157</v>
      </c>
      <c r="O488" s="207">
        <f t="shared" ref="O488:P488" si="35">SUM(O415+O422+O428+O437+O445+O453+O459+O466+O472+O478+O486)</f>
        <v>349900000</v>
      </c>
      <c r="P488" s="207">
        <f t="shared" si="35"/>
        <v>83429000</v>
      </c>
      <c r="Q488" s="208">
        <f>SUM(P488/O488)</f>
        <v>0.23843669619891397</v>
      </c>
    </row>
    <row r="489" spans="1:17" s="506" customFormat="1" ht="12.6" customHeight="1" x14ac:dyDescent="0.2">
      <c r="A489" s="209"/>
      <c r="B489" s="210"/>
      <c r="C489" s="211"/>
      <c r="D489" s="210"/>
      <c r="E489" s="210"/>
      <c r="F489" s="216" t="s">
        <v>15</v>
      </c>
      <c r="G489" s="210"/>
      <c r="H489" s="787" t="s">
        <v>16</v>
      </c>
      <c r="I489" s="787"/>
      <c r="J489" s="787"/>
      <c r="K489" s="788"/>
      <c r="L489" s="217">
        <f>SUM(L488-L490-L491-L492-L493)</f>
        <v>255690000</v>
      </c>
      <c r="M489" s="217">
        <f>SUM(M488-M490-M491-M492-M493)</f>
        <v>69333000</v>
      </c>
      <c r="N489" s="208">
        <f>SUM(M489/L489)</f>
        <v>0.27116038953420157</v>
      </c>
      <c r="O489" s="217"/>
      <c r="P489" s="217"/>
      <c r="Q489" s="208"/>
    </row>
    <row r="490" spans="1:17" ht="14.1" customHeight="1" x14ac:dyDescent="0.2">
      <c r="A490" s="209"/>
      <c r="B490" s="210"/>
      <c r="C490" s="211"/>
      <c r="D490" s="210"/>
      <c r="E490" s="210"/>
      <c r="F490" s="495" t="s">
        <v>39</v>
      </c>
      <c r="G490" s="205"/>
      <c r="H490" s="838" t="s">
        <v>219</v>
      </c>
      <c r="I490" s="838"/>
      <c r="J490" s="838"/>
      <c r="K490" s="839"/>
      <c r="L490" s="496"/>
      <c r="M490" s="207"/>
      <c r="N490" s="497"/>
      <c r="O490" s="496">
        <f>SUM(O439+O447+O461+O480)</f>
        <v>215900000</v>
      </c>
      <c r="P490" s="207">
        <f>SUM(P439+P447+P461+P480)</f>
        <v>7779000</v>
      </c>
      <c r="Q490" s="497">
        <f>SUM(P490/O490)</f>
        <v>3.6030569708198242E-2</v>
      </c>
    </row>
    <row r="491" spans="1:17" s="667" customFormat="1" ht="12.75" x14ac:dyDescent="0.2">
      <c r="A491" s="246"/>
      <c r="B491" s="247"/>
      <c r="C491" s="248"/>
      <c r="D491" s="247"/>
      <c r="E491" s="247"/>
      <c r="F491" s="498" t="s">
        <v>509</v>
      </c>
      <c r="G491" s="415"/>
      <c r="H491" s="796" t="s">
        <v>533</v>
      </c>
      <c r="I491" s="796"/>
      <c r="J491" s="796"/>
      <c r="K491" s="797"/>
      <c r="L491" s="499"/>
      <c r="M491" s="500"/>
      <c r="N491" s="363"/>
      <c r="O491" s="499">
        <f>SUM(O481)</f>
        <v>18000000</v>
      </c>
      <c r="P491" s="500">
        <f>SUM(P481)</f>
        <v>1608000</v>
      </c>
      <c r="Q491" s="363">
        <f>SUM(P491/O491)</f>
        <v>8.9333333333333334E-2</v>
      </c>
    </row>
    <row r="492" spans="1:17" s="667" customFormat="1" ht="24.95" customHeight="1" x14ac:dyDescent="0.2">
      <c r="A492" s="246"/>
      <c r="B492" s="247"/>
      <c r="C492" s="248"/>
      <c r="D492" s="247"/>
      <c r="E492" s="247"/>
      <c r="F492" s="498" t="s">
        <v>494</v>
      </c>
      <c r="G492" s="415"/>
      <c r="H492" s="796" t="s">
        <v>581</v>
      </c>
      <c r="I492" s="796"/>
      <c r="J492" s="796"/>
      <c r="K492" s="797"/>
      <c r="L492" s="499"/>
      <c r="M492" s="499"/>
      <c r="N492" s="363"/>
      <c r="O492" s="499">
        <f>SUM(O482)</f>
        <v>30000000</v>
      </c>
      <c r="P492" s="499">
        <f>SUM(P482)</f>
        <v>29246000</v>
      </c>
      <c r="Q492" s="363">
        <f>SUM(P492/O492)</f>
        <v>0.97486666666666666</v>
      </c>
    </row>
    <row r="493" spans="1:17" s="506" customFormat="1" ht="24" customHeight="1" x14ac:dyDescent="0.2">
      <c r="A493" s="209"/>
      <c r="B493" s="210"/>
      <c r="C493" s="211"/>
      <c r="D493" s="210"/>
      <c r="E493" s="210"/>
      <c r="F493" s="216" t="s">
        <v>579</v>
      </c>
      <c r="G493" s="210"/>
      <c r="H493" s="808" t="s">
        <v>580</v>
      </c>
      <c r="I493" s="808"/>
      <c r="J493" s="808"/>
      <c r="K493" s="809"/>
      <c r="L493" s="261"/>
      <c r="M493" s="217"/>
      <c r="N493" s="208"/>
      <c r="O493" s="261">
        <f>SUM(O417)</f>
        <v>86000000</v>
      </c>
      <c r="P493" s="217">
        <f>SUM(P417)</f>
        <v>44794000</v>
      </c>
      <c r="Q493" s="208">
        <f>SUM(P493/O493)</f>
        <v>0.52086046511627904</v>
      </c>
    </row>
    <row r="494" spans="1:17" s="700" customFormat="1" ht="24" customHeight="1" x14ac:dyDescent="0.2">
      <c r="A494" s="371"/>
      <c r="B494" s="372"/>
      <c r="C494" s="373" t="s">
        <v>61</v>
      </c>
      <c r="D494" s="374"/>
      <c r="E494" s="374"/>
      <c r="F494" s="374"/>
      <c r="G494" s="374"/>
      <c r="H494" s="759" t="s">
        <v>62</v>
      </c>
      <c r="I494" s="759"/>
      <c r="J494" s="759"/>
      <c r="K494" s="759"/>
      <c r="L494" s="759"/>
      <c r="M494" s="759"/>
      <c r="N494" s="759"/>
      <c r="O494" s="759"/>
      <c r="P494" s="759"/>
      <c r="Q494" s="760"/>
    </row>
    <row r="495" spans="1:17" ht="24" customHeight="1" x14ac:dyDescent="0.2">
      <c r="A495" s="501"/>
      <c r="B495" s="502"/>
      <c r="C495" s="452" t="s">
        <v>582</v>
      </c>
      <c r="D495" s="503"/>
      <c r="E495" s="503"/>
      <c r="F495" s="503"/>
      <c r="G495" s="503"/>
      <c r="H495" s="844" t="s">
        <v>624</v>
      </c>
      <c r="I495" s="844"/>
      <c r="J495" s="844"/>
      <c r="K495" s="844"/>
      <c r="L495" s="844"/>
      <c r="M495" s="844"/>
      <c r="N495" s="844"/>
      <c r="O495" s="844"/>
      <c r="P495" s="844"/>
      <c r="Q495" s="845"/>
    </row>
    <row r="496" spans="1:17" ht="12.75" x14ac:dyDescent="0.2">
      <c r="A496" s="306"/>
      <c r="B496" s="307"/>
      <c r="C496" s="194"/>
      <c r="D496" s="193">
        <v>630</v>
      </c>
      <c r="E496" s="193"/>
      <c r="F496" s="193"/>
      <c r="G496" s="193"/>
      <c r="H496" s="745" t="s">
        <v>551</v>
      </c>
      <c r="I496" s="745"/>
      <c r="J496" s="745"/>
      <c r="K496" s="745"/>
      <c r="L496" s="745"/>
      <c r="M496" s="745"/>
      <c r="N496" s="745"/>
      <c r="O496" s="745"/>
      <c r="P496" s="745"/>
      <c r="Q496" s="746"/>
    </row>
    <row r="497" spans="1:17" s="717" customFormat="1" ht="24.95" customHeight="1" x14ac:dyDescent="0.25">
      <c r="A497" s="218"/>
      <c r="B497" s="231"/>
      <c r="C497" s="232"/>
      <c r="D497" s="231"/>
      <c r="E497" s="236" t="s">
        <v>59</v>
      </c>
      <c r="F497" s="231"/>
      <c r="G497" s="201">
        <v>150</v>
      </c>
      <c r="H497" s="854" t="s">
        <v>60</v>
      </c>
      <c r="I497" s="854"/>
      <c r="J497" s="854"/>
      <c r="K497" s="855"/>
      <c r="L497" s="504">
        <v>4000000</v>
      </c>
      <c r="M497" s="504">
        <v>0</v>
      </c>
      <c r="N497" s="203">
        <f>SUM(M497/L497)</f>
        <v>0</v>
      </c>
      <c r="O497" s="504">
        <v>800000000</v>
      </c>
      <c r="P497" s="504">
        <v>0</v>
      </c>
      <c r="Q497" s="203">
        <f>SUM(P497/O497)</f>
        <v>0</v>
      </c>
    </row>
    <row r="498" spans="1:17" ht="12.6" customHeight="1" x14ac:dyDescent="0.2">
      <c r="A498" s="209"/>
      <c r="B498" s="210"/>
      <c r="C498" s="211"/>
      <c r="D498" s="210"/>
      <c r="E498" s="210"/>
      <c r="F498" s="210"/>
      <c r="G498" s="210"/>
      <c r="H498" s="753" t="s">
        <v>33</v>
      </c>
      <c r="I498" s="753"/>
      <c r="J498" s="753"/>
      <c r="K498" s="754"/>
      <c r="L498" s="217">
        <f>SUM(L497:L497)</f>
        <v>4000000</v>
      </c>
      <c r="M498" s="217">
        <f>SUM(M497:M497)</f>
        <v>0</v>
      </c>
      <c r="N498" s="208">
        <f>SUM(M498/L498)</f>
        <v>0</v>
      </c>
      <c r="O498" s="217">
        <f>SUM(O497:O497)</f>
        <v>800000000</v>
      </c>
      <c r="P498" s="217">
        <f>SUM(P497:P497)</f>
        <v>0</v>
      </c>
      <c r="Q498" s="208">
        <f>SUM(P498/O498)</f>
        <v>0</v>
      </c>
    </row>
    <row r="499" spans="1:17" ht="12.75" x14ac:dyDescent="0.2">
      <c r="A499" s="218"/>
      <c r="B499" s="231"/>
      <c r="C499" s="232"/>
      <c r="D499" s="231"/>
      <c r="E499" s="231"/>
      <c r="F499" s="212" t="s">
        <v>15</v>
      </c>
      <c r="G499" s="231"/>
      <c r="H499" s="749" t="s">
        <v>16</v>
      </c>
      <c r="I499" s="749"/>
      <c r="J499" s="749"/>
      <c r="K499" s="750"/>
      <c r="L499" s="214">
        <f>SUM(L498-L500)</f>
        <v>4000000</v>
      </c>
      <c r="M499" s="214">
        <f>SUM(M498-M500)</f>
        <v>0</v>
      </c>
      <c r="N499" s="215">
        <f>SUM(M499/L499)</f>
        <v>0</v>
      </c>
      <c r="O499" s="214"/>
      <c r="P499" s="214"/>
      <c r="Q499" s="215"/>
    </row>
    <row r="500" spans="1:17" s="667" customFormat="1" ht="24.95" customHeight="1" x14ac:dyDescent="0.2">
      <c r="A500" s="246"/>
      <c r="B500" s="324"/>
      <c r="C500" s="325"/>
      <c r="D500" s="324"/>
      <c r="E500" s="324"/>
      <c r="F500" s="417" t="s">
        <v>39</v>
      </c>
      <c r="G500" s="437"/>
      <c r="H500" s="856" t="s">
        <v>219</v>
      </c>
      <c r="I500" s="856"/>
      <c r="J500" s="856"/>
      <c r="K500" s="857"/>
      <c r="L500" s="505"/>
      <c r="M500" s="505"/>
      <c r="N500" s="251"/>
      <c r="O500" s="505">
        <f>SUM(O498)</f>
        <v>800000000</v>
      </c>
      <c r="P500" s="505">
        <f>SUM(P498)</f>
        <v>0</v>
      </c>
      <c r="Q500" s="251">
        <f>SUM(P500/O500)</f>
        <v>0</v>
      </c>
    </row>
    <row r="501" spans="1:17" ht="24" customHeight="1" x14ac:dyDescent="0.2">
      <c r="A501" s="501"/>
      <c r="B501" s="502"/>
      <c r="C501" s="452" t="s">
        <v>344</v>
      </c>
      <c r="D501" s="503"/>
      <c r="E501" s="503"/>
      <c r="F501" s="503"/>
      <c r="G501" s="503"/>
      <c r="H501" s="844" t="s">
        <v>345</v>
      </c>
      <c r="I501" s="844"/>
      <c r="J501" s="844"/>
      <c r="K501" s="844"/>
      <c r="L501" s="844"/>
      <c r="M501" s="844"/>
      <c r="N501" s="844"/>
      <c r="O501" s="844"/>
      <c r="P501" s="844"/>
      <c r="Q501" s="845"/>
    </row>
    <row r="502" spans="1:17" ht="12.75" x14ac:dyDescent="0.2">
      <c r="A502" s="306"/>
      <c r="B502" s="307"/>
      <c r="C502" s="194"/>
      <c r="D502" s="193">
        <v>630</v>
      </c>
      <c r="E502" s="193"/>
      <c r="F502" s="193"/>
      <c r="G502" s="193"/>
      <c r="H502" s="745" t="s">
        <v>551</v>
      </c>
      <c r="I502" s="745"/>
      <c r="J502" s="745"/>
      <c r="K502" s="745"/>
      <c r="L502" s="745"/>
      <c r="M502" s="745"/>
      <c r="N502" s="745"/>
      <c r="O502" s="745"/>
      <c r="P502" s="745"/>
      <c r="Q502" s="746"/>
    </row>
    <row r="503" spans="1:17" s="717" customFormat="1" ht="24.95" customHeight="1" x14ac:dyDescent="0.25">
      <c r="A503" s="218"/>
      <c r="B503" s="231"/>
      <c r="C503" s="232"/>
      <c r="D503" s="231"/>
      <c r="E503" s="236" t="s">
        <v>71</v>
      </c>
      <c r="F503" s="231"/>
      <c r="G503" s="201" t="s">
        <v>625</v>
      </c>
      <c r="H503" s="854" t="s">
        <v>528</v>
      </c>
      <c r="I503" s="854"/>
      <c r="J503" s="854"/>
      <c r="K503" s="855"/>
      <c r="L503" s="504">
        <v>2500000</v>
      </c>
      <c r="M503" s="504">
        <v>0</v>
      </c>
      <c r="N503" s="203">
        <f>SUM(M503/L503)</f>
        <v>0</v>
      </c>
      <c r="O503" s="504"/>
      <c r="P503" s="504"/>
      <c r="Q503" s="203"/>
    </row>
    <row r="504" spans="1:17" ht="12.6" customHeight="1" x14ac:dyDescent="0.2">
      <c r="A504" s="209"/>
      <c r="B504" s="210"/>
      <c r="C504" s="211"/>
      <c r="D504" s="210"/>
      <c r="E504" s="210"/>
      <c r="F504" s="210"/>
      <c r="G504" s="210"/>
      <c r="H504" s="753" t="s">
        <v>33</v>
      </c>
      <c r="I504" s="753"/>
      <c r="J504" s="753"/>
      <c r="K504" s="754"/>
      <c r="L504" s="217">
        <f>SUM(L503)</f>
        <v>2500000</v>
      </c>
      <c r="M504" s="217">
        <f>SUM(M503)</f>
        <v>0</v>
      </c>
      <c r="N504" s="208">
        <f>SUM(M504/L504)</f>
        <v>0</v>
      </c>
      <c r="O504" s="217"/>
      <c r="P504" s="217"/>
      <c r="Q504" s="208"/>
    </row>
    <row r="505" spans="1:17" ht="12.75" x14ac:dyDescent="0.2">
      <c r="A505" s="218"/>
      <c r="B505" s="231"/>
      <c r="C505" s="232"/>
      <c r="D505" s="231"/>
      <c r="E505" s="231"/>
      <c r="F505" s="212" t="s">
        <v>15</v>
      </c>
      <c r="G505" s="231"/>
      <c r="H505" s="749" t="s">
        <v>16</v>
      </c>
      <c r="I505" s="749"/>
      <c r="J505" s="749"/>
      <c r="K505" s="750"/>
      <c r="L505" s="214">
        <f>SUM(L504)</f>
        <v>2500000</v>
      </c>
      <c r="M505" s="214">
        <f>SUM(M504)</f>
        <v>0</v>
      </c>
      <c r="N505" s="215">
        <f>SUM(M505/L505)</f>
        <v>0</v>
      </c>
      <c r="O505" s="214"/>
      <c r="P505" s="214"/>
      <c r="Q505" s="215"/>
    </row>
    <row r="506" spans="1:17" ht="12" customHeight="1" x14ac:dyDescent="0.2">
      <c r="A506" s="204"/>
      <c r="B506" s="205"/>
      <c r="C506" s="206"/>
      <c r="D506" s="205"/>
      <c r="E506" s="205"/>
      <c r="F506" s="205"/>
      <c r="G506" s="205"/>
      <c r="H506" s="771" t="s">
        <v>534</v>
      </c>
      <c r="I506" s="771"/>
      <c r="J506" s="771"/>
      <c r="K506" s="772"/>
      <c r="L506" s="207">
        <f>SUM(L498+L504)</f>
        <v>6500000</v>
      </c>
      <c r="M506" s="207">
        <f>SUM(M498+M504)</f>
        <v>0</v>
      </c>
      <c r="N506" s="208">
        <f>SUM(M506/L506)</f>
        <v>0</v>
      </c>
      <c r="O506" s="207">
        <f t="shared" ref="O506" si="36">SUM(O498+O504)</f>
        <v>800000000</v>
      </c>
      <c r="P506" s="207">
        <f t="shared" ref="P506" si="37">SUM(P498+P504)</f>
        <v>0</v>
      </c>
      <c r="Q506" s="208">
        <f>SUM(P506/O506)</f>
        <v>0</v>
      </c>
    </row>
    <row r="507" spans="1:17" s="506" customFormat="1" ht="12.6" customHeight="1" x14ac:dyDescent="0.2">
      <c r="A507" s="209"/>
      <c r="B507" s="210"/>
      <c r="C507" s="211"/>
      <c r="D507" s="210"/>
      <c r="E507" s="210"/>
      <c r="F507" s="216" t="s">
        <v>15</v>
      </c>
      <c r="G507" s="210"/>
      <c r="H507" s="787" t="s">
        <v>16</v>
      </c>
      <c r="I507" s="787"/>
      <c r="J507" s="787"/>
      <c r="K507" s="788"/>
      <c r="L507" s="217">
        <f>SUM(L506-L508)</f>
        <v>6500000</v>
      </c>
      <c r="M507" s="217">
        <f>SUM(M506-M508)</f>
        <v>0</v>
      </c>
      <c r="N507" s="208"/>
      <c r="P507" s="507"/>
      <c r="Q507" s="208"/>
    </row>
    <row r="508" spans="1:17" s="667" customFormat="1" ht="24.95" customHeight="1" x14ac:dyDescent="0.2">
      <c r="A508" s="508"/>
      <c r="B508" s="509"/>
      <c r="C508" s="510"/>
      <c r="D508" s="509"/>
      <c r="E508" s="509"/>
      <c r="F508" s="511" t="s">
        <v>39</v>
      </c>
      <c r="G508" s="512"/>
      <c r="H508" s="975" t="s">
        <v>219</v>
      </c>
      <c r="I508" s="975"/>
      <c r="J508" s="975"/>
      <c r="K508" s="976"/>
      <c r="L508" s="499"/>
      <c r="M508" s="499"/>
      <c r="N508" s="513"/>
      <c r="O508" s="499">
        <f>SUM(O506)</f>
        <v>800000000</v>
      </c>
      <c r="P508" s="499">
        <f>SUM(P506)</f>
        <v>0</v>
      </c>
      <c r="Q508" s="513">
        <f>SUM(P508/O508)</f>
        <v>0</v>
      </c>
    </row>
    <row r="509" spans="1:17" ht="24" customHeight="1" x14ac:dyDescent="0.2">
      <c r="A509" s="501"/>
      <c r="B509" s="502"/>
      <c r="C509" s="452" t="s">
        <v>63</v>
      </c>
      <c r="D509" s="503"/>
      <c r="E509" s="503"/>
      <c r="F509" s="503"/>
      <c r="G509" s="503"/>
      <c r="H509" s="852" t="s">
        <v>64</v>
      </c>
      <c r="I509" s="852"/>
      <c r="J509" s="852"/>
      <c r="K509" s="852"/>
      <c r="L509" s="852"/>
      <c r="M509" s="852"/>
      <c r="N509" s="852"/>
      <c r="O509" s="852"/>
      <c r="P509" s="852"/>
      <c r="Q509" s="853"/>
    </row>
    <row r="510" spans="1:17" ht="12.75" x14ac:dyDescent="0.2">
      <c r="A510" s="306"/>
      <c r="B510" s="307"/>
      <c r="C510" s="194"/>
      <c r="D510" s="193">
        <v>640</v>
      </c>
      <c r="E510" s="193"/>
      <c r="F510" s="193"/>
      <c r="G510" s="193"/>
      <c r="H510" s="745" t="s">
        <v>65</v>
      </c>
      <c r="I510" s="745"/>
      <c r="J510" s="745"/>
      <c r="K510" s="745"/>
      <c r="L510" s="745"/>
      <c r="M510" s="745"/>
      <c r="N510" s="745"/>
      <c r="O510" s="745"/>
      <c r="P510" s="745"/>
      <c r="Q510" s="746"/>
    </row>
    <row r="511" spans="1:17" s="717" customFormat="1" ht="12.6" customHeight="1" x14ac:dyDescent="0.25">
      <c r="A511" s="218"/>
      <c r="B511" s="231"/>
      <c r="C511" s="232"/>
      <c r="D511" s="231"/>
      <c r="E511" s="236" t="s">
        <v>66</v>
      </c>
      <c r="F511" s="231"/>
      <c r="G511" s="201">
        <v>151</v>
      </c>
      <c r="H511" s="773" t="s">
        <v>38</v>
      </c>
      <c r="I511" s="773"/>
      <c r="J511" s="773"/>
      <c r="K511" s="774"/>
      <c r="L511" s="504"/>
      <c r="M511" s="504"/>
      <c r="N511" s="203"/>
      <c r="O511" s="504">
        <v>14000000</v>
      </c>
      <c r="P511" s="504">
        <v>8188000</v>
      </c>
      <c r="Q511" s="203">
        <f>SUM(P511/O511)</f>
        <v>0.58485714285714285</v>
      </c>
    </row>
    <row r="512" spans="1:17" s="717" customFormat="1" ht="12.6" customHeight="1" x14ac:dyDescent="0.25">
      <c r="A512" s="209"/>
      <c r="B512" s="210"/>
      <c r="C512" s="211"/>
      <c r="D512" s="210"/>
      <c r="E512" s="212" t="s">
        <v>67</v>
      </c>
      <c r="F512" s="210"/>
      <c r="G512" s="220">
        <v>152</v>
      </c>
      <c r="H512" s="749" t="s">
        <v>40</v>
      </c>
      <c r="I512" s="749"/>
      <c r="J512" s="749"/>
      <c r="K512" s="750"/>
      <c r="L512" s="272">
        <v>2010000</v>
      </c>
      <c r="M512" s="272">
        <v>1478000</v>
      </c>
      <c r="N512" s="215">
        <f>SUM(M512/L512)</f>
        <v>0.73532338308457712</v>
      </c>
      <c r="O512" s="272"/>
      <c r="P512" s="272"/>
      <c r="Q512" s="215"/>
    </row>
    <row r="513" spans="1:17" ht="12.6" customHeight="1" x14ac:dyDescent="0.2">
      <c r="A513" s="209"/>
      <c r="B513" s="210"/>
      <c r="C513" s="211"/>
      <c r="D513" s="210"/>
      <c r="E513" s="210"/>
      <c r="F513" s="210"/>
      <c r="G513" s="210"/>
      <c r="H513" s="753" t="s">
        <v>33</v>
      </c>
      <c r="I513" s="753"/>
      <c r="J513" s="753"/>
      <c r="K513" s="754"/>
      <c r="L513" s="217">
        <f>SUM(L511:L512)</f>
        <v>2010000</v>
      </c>
      <c r="M513" s="217">
        <f>SUM(M511:M512)</f>
        <v>1478000</v>
      </c>
      <c r="N513" s="208">
        <f>SUM(M513/L513)</f>
        <v>0.73532338308457712</v>
      </c>
      <c r="O513" s="217">
        <f>SUM(O511:O512)</f>
        <v>14000000</v>
      </c>
      <c r="P513" s="217">
        <f>SUM(P511:P512)</f>
        <v>8188000</v>
      </c>
      <c r="Q513" s="208">
        <f>SUM(P513/O513)</f>
        <v>0.58485714285714285</v>
      </c>
    </row>
    <row r="514" spans="1:17" ht="12.75" x14ac:dyDescent="0.2">
      <c r="A514" s="218"/>
      <c r="B514" s="231"/>
      <c r="C514" s="232"/>
      <c r="D514" s="231"/>
      <c r="E514" s="231"/>
      <c r="F514" s="212" t="s">
        <v>15</v>
      </c>
      <c r="G514" s="231"/>
      <c r="H514" s="749" t="s">
        <v>16</v>
      </c>
      <c r="I514" s="749"/>
      <c r="J514" s="749"/>
      <c r="K514" s="750"/>
      <c r="L514" s="214">
        <f>SUM(L513-L515)</f>
        <v>2010000</v>
      </c>
      <c r="M514" s="214">
        <f>SUM(M513-M515)</f>
        <v>1478000</v>
      </c>
      <c r="N514" s="215">
        <f>SUM(M514/L514)</f>
        <v>0.73532338308457712</v>
      </c>
      <c r="O514" s="214"/>
      <c r="P514" s="214"/>
      <c r="Q514" s="215"/>
    </row>
    <row r="515" spans="1:17" ht="12" customHeight="1" x14ac:dyDescent="0.2">
      <c r="A515" s="218"/>
      <c r="B515" s="233"/>
      <c r="C515" s="284"/>
      <c r="D515" s="233"/>
      <c r="E515" s="233"/>
      <c r="F515" s="236" t="s">
        <v>39</v>
      </c>
      <c r="G515" s="233"/>
      <c r="H515" s="763" t="s">
        <v>626</v>
      </c>
      <c r="I515" s="763"/>
      <c r="J515" s="763"/>
      <c r="K515" s="764"/>
      <c r="L515" s="214"/>
      <c r="M515" s="214"/>
      <c r="N515" s="203"/>
      <c r="O515" s="214">
        <f>SUM(O511)</f>
        <v>14000000</v>
      </c>
      <c r="P515" s="214">
        <f>SUM(P511)</f>
        <v>8188000</v>
      </c>
      <c r="Q515" s="203">
        <f>SUM(P515/O515)</f>
        <v>0.58485714285714285</v>
      </c>
    </row>
    <row r="516" spans="1:17" ht="12" customHeight="1" x14ac:dyDescent="0.2">
      <c r="A516" s="204"/>
      <c r="B516" s="205"/>
      <c r="C516" s="206"/>
      <c r="D516" s="205"/>
      <c r="E516" s="205"/>
      <c r="F516" s="205"/>
      <c r="G516" s="205"/>
      <c r="H516" s="747" t="s">
        <v>384</v>
      </c>
      <c r="I516" s="747"/>
      <c r="J516" s="747"/>
      <c r="K516" s="748"/>
      <c r="L516" s="207">
        <f t="shared" ref="L516:M517" si="38">SUM(L513)</f>
        <v>2010000</v>
      </c>
      <c r="M516" s="207">
        <f t="shared" si="38"/>
        <v>1478000</v>
      </c>
      <c r="N516" s="208">
        <f>SUM(M516/L516)</f>
        <v>0.73532338308457712</v>
      </c>
      <c r="O516" s="207">
        <f t="shared" ref="O516:P516" si="39">SUM(O513)</f>
        <v>14000000</v>
      </c>
      <c r="P516" s="207">
        <f t="shared" si="39"/>
        <v>8188000</v>
      </c>
      <c r="Q516" s="208">
        <f>SUM(P516/O516)</f>
        <v>0.58485714285714285</v>
      </c>
    </row>
    <row r="517" spans="1:17" s="506" customFormat="1" ht="12.6" customHeight="1" x14ac:dyDescent="0.2">
      <c r="A517" s="209"/>
      <c r="B517" s="210"/>
      <c r="C517" s="211"/>
      <c r="D517" s="210"/>
      <c r="E517" s="210"/>
      <c r="F517" s="216" t="s">
        <v>15</v>
      </c>
      <c r="G517" s="210"/>
      <c r="H517" s="787" t="s">
        <v>16</v>
      </c>
      <c r="I517" s="787"/>
      <c r="J517" s="787"/>
      <c r="K517" s="788"/>
      <c r="L517" s="217">
        <f t="shared" si="38"/>
        <v>2010000</v>
      </c>
      <c r="M517" s="217">
        <f t="shared" si="38"/>
        <v>1478000</v>
      </c>
      <c r="N517" s="208">
        <f>SUM(M517/L517)</f>
        <v>0.73532338308457712</v>
      </c>
      <c r="O517" s="217"/>
      <c r="P517" s="217"/>
      <c r="Q517" s="208"/>
    </row>
    <row r="518" spans="1:17" ht="12.75" x14ac:dyDescent="0.2">
      <c r="A518" s="218"/>
      <c r="B518" s="231"/>
      <c r="C518" s="232"/>
      <c r="D518" s="231"/>
      <c r="E518" s="231"/>
      <c r="F518" s="386" t="s">
        <v>39</v>
      </c>
      <c r="G518" s="231"/>
      <c r="H518" s="753" t="s">
        <v>219</v>
      </c>
      <c r="I518" s="753"/>
      <c r="J518" s="753"/>
      <c r="K518" s="754"/>
      <c r="L518" s="217"/>
      <c r="M518" s="217"/>
      <c r="N518" s="294"/>
      <c r="O518" s="217">
        <f t="shared" ref="O518:P518" si="40">SUM(O515)</f>
        <v>14000000</v>
      </c>
      <c r="P518" s="217">
        <f t="shared" si="40"/>
        <v>8188000</v>
      </c>
      <c r="Q518" s="294">
        <f>SUM(P518/O518)</f>
        <v>0.58485714285714285</v>
      </c>
    </row>
    <row r="519" spans="1:17" ht="24" customHeight="1" x14ac:dyDescent="0.2">
      <c r="A519" s="338"/>
      <c r="B519" s="339"/>
      <c r="C519" s="514">
        <v>1801</v>
      </c>
      <c r="D519" s="341"/>
      <c r="E519" s="341"/>
      <c r="F519" s="341"/>
      <c r="G519" s="341"/>
      <c r="H519" s="846" t="s">
        <v>129</v>
      </c>
      <c r="I519" s="846"/>
      <c r="J519" s="846"/>
      <c r="K519" s="846"/>
      <c r="L519" s="846"/>
      <c r="M519" s="846"/>
      <c r="N519" s="846"/>
      <c r="O519" s="846"/>
      <c r="P519" s="846"/>
      <c r="Q519" s="847"/>
    </row>
    <row r="520" spans="1:17" ht="24" customHeight="1" x14ac:dyDescent="0.2">
      <c r="A520" s="345"/>
      <c r="B520" s="346"/>
      <c r="C520" s="347" t="s">
        <v>130</v>
      </c>
      <c r="D520" s="348"/>
      <c r="E520" s="348"/>
      <c r="F520" s="348"/>
      <c r="G520" s="348"/>
      <c r="H520" s="977" t="s">
        <v>131</v>
      </c>
      <c r="I520" s="977"/>
      <c r="J520" s="977"/>
      <c r="K520" s="977"/>
      <c r="L520" s="977"/>
      <c r="M520" s="977"/>
      <c r="N520" s="977"/>
      <c r="O520" s="977"/>
      <c r="P520" s="977"/>
      <c r="Q520" s="978"/>
    </row>
    <row r="521" spans="1:17" ht="12.75" customHeight="1" x14ac:dyDescent="0.2">
      <c r="A521" s="331"/>
      <c r="B521" s="332"/>
      <c r="C521" s="333"/>
      <c r="D521" s="334">
        <v>760</v>
      </c>
      <c r="E521" s="334"/>
      <c r="F521" s="334"/>
      <c r="G521" s="334"/>
      <c r="H521" s="812" t="s">
        <v>132</v>
      </c>
      <c r="I521" s="812"/>
      <c r="J521" s="812"/>
      <c r="K521" s="812"/>
      <c r="L521" s="812"/>
      <c r="M521" s="812"/>
      <c r="N521" s="812"/>
      <c r="O521" s="812"/>
      <c r="P521" s="812"/>
      <c r="Q521" s="813"/>
    </row>
    <row r="522" spans="1:17" ht="24" customHeight="1" x14ac:dyDescent="0.2">
      <c r="A522" s="218"/>
      <c r="B522" s="231"/>
      <c r="C522" s="232"/>
      <c r="D522" s="231"/>
      <c r="E522" s="236" t="s">
        <v>133</v>
      </c>
      <c r="F522" s="231"/>
      <c r="G522" s="233">
        <v>153</v>
      </c>
      <c r="H522" s="832" t="s">
        <v>134</v>
      </c>
      <c r="I522" s="832"/>
      <c r="J522" s="832"/>
      <c r="K522" s="939"/>
      <c r="L522" s="515">
        <v>18183000</v>
      </c>
      <c r="M522" s="515">
        <v>9423000</v>
      </c>
      <c r="N522" s="516">
        <f>SUM(M522/L522)</f>
        <v>0.51823131496452735</v>
      </c>
      <c r="O522" s="515"/>
      <c r="P522" s="515"/>
      <c r="Q522" s="516"/>
    </row>
    <row r="523" spans="1:17" ht="12" customHeight="1" x14ac:dyDescent="0.2">
      <c r="A523" s="218"/>
      <c r="B523" s="231"/>
      <c r="C523" s="232"/>
      <c r="D523" s="231"/>
      <c r="E523" s="231"/>
      <c r="F523" s="231"/>
      <c r="G523" s="231"/>
      <c r="H523" s="753" t="s">
        <v>33</v>
      </c>
      <c r="I523" s="753"/>
      <c r="J523" s="753"/>
      <c r="K523" s="754"/>
      <c r="L523" s="293">
        <f>SUM(L522)</f>
        <v>18183000</v>
      </c>
      <c r="M523" s="293">
        <f>SUM(M522)</f>
        <v>9423000</v>
      </c>
      <c r="N523" s="294">
        <f>SUM(M523/L523)</f>
        <v>0.51823131496452735</v>
      </c>
      <c r="O523" s="293"/>
      <c r="P523" s="293"/>
      <c r="Q523" s="294"/>
    </row>
    <row r="524" spans="1:17" ht="12" customHeight="1" x14ac:dyDescent="0.2">
      <c r="A524" s="209"/>
      <c r="B524" s="210"/>
      <c r="C524" s="211"/>
      <c r="D524" s="210"/>
      <c r="E524" s="210"/>
      <c r="F524" s="212" t="s">
        <v>15</v>
      </c>
      <c r="G524" s="210"/>
      <c r="H524" s="749" t="s">
        <v>16</v>
      </c>
      <c r="I524" s="749"/>
      <c r="J524" s="749"/>
      <c r="K524" s="750"/>
      <c r="L524" s="214">
        <f>SUM(L523)</f>
        <v>18183000</v>
      </c>
      <c r="M524" s="214">
        <f>SUM(M523)</f>
        <v>9423000</v>
      </c>
      <c r="N524" s="215">
        <f>SUM(M524/L524)</f>
        <v>0.51823131496452735</v>
      </c>
      <c r="O524" s="214"/>
      <c r="P524" s="214"/>
      <c r="Q524" s="215"/>
    </row>
    <row r="525" spans="1:17" ht="21.95" customHeight="1" x14ac:dyDescent="0.2">
      <c r="A525" s="263"/>
      <c r="B525" s="224"/>
      <c r="C525" s="223" t="s">
        <v>136</v>
      </c>
      <c r="D525" s="224"/>
      <c r="E525" s="224"/>
      <c r="F525" s="224"/>
      <c r="G525" s="517"/>
      <c r="H525" s="848" t="s">
        <v>137</v>
      </c>
      <c r="I525" s="848"/>
      <c r="J525" s="848"/>
      <c r="K525" s="848"/>
      <c r="L525" s="848"/>
      <c r="M525" s="848"/>
      <c r="N525" s="848"/>
      <c r="O525" s="848"/>
      <c r="P525" s="848"/>
      <c r="Q525" s="849"/>
    </row>
    <row r="526" spans="1:17" s="717" customFormat="1" ht="15" customHeight="1" x14ac:dyDescent="0.25">
      <c r="A526" s="518"/>
      <c r="B526" s="334"/>
      <c r="C526" s="333"/>
      <c r="D526" s="334">
        <v>760</v>
      </c>
      <c r="E526" s="334"/>
      <c r="F526" s="334"/>
      <c r="G526" s="519"/>
      <c r="H526" s="927" t="s">
        <v>132</v>
      </c>
      <c r="I526" s="927"/>
      <c r="J526" s="927"/>
      <c r="K526" s="927"/>
      <c r="L526" s="927"/>
      <c r="M526" s="927"/>
      <c r="N526" s="927"/>
      <c r="O526" s="927"/>
      <c r="P526" s="927"/>
      <c r="Q526" s="928"/>
    </row>
    <row r="527" spans="1:17" ht="24" customHeight="1" x14ac:dyDescent="0.2">
      <c r="A527" s="472"/>
      <c r="B527" s="368"/>
      <c r="C527" s="473"/>
      <c r="D527" s="368"/>
      <c r="E527" s="383" t="s">
        <v>133</v>
      </c>
      <c r="F527" s="368"/>
      <c r="G527" s="365">
        <v>154</v>
      </c>
      <c r="H527" s="832" t="s">
        <v>134</v>
      </c>
      <c r="I527" s="832"/>
      <c r="J527" s="832"/>
      <c r="K527" s="832"/>
      <c r="L527" s="515">
        <v>400000</v>
      </c>
      <c r="M527" s="515">
        <v>188000</v>
      </c>
      <c r="N527" s="516">
        <f>SUM(M527/L527)</f>
        <v>0.47</v>
      </c>
      <c r="O527" s="515"/>
      <c r="P527" s="515"/>
      <c r="Q527" s="516"/>
    </row>
    <row r="528" spans="1:17" ht="12.6" customHeight="1" x14ac:dyDescent="0.2">
      <c r="A528" s="218"/>
      <c r="B528" s="231"/>
      <c r="C528" s="232"/>
      <c r="D528" s="231"/>
      <c r="E528" s="231"/>
      <c r="F528" s="231"/>
      <c r="G528" s="231"/>
      <c r="H528" s="753" t="s">
        <v>33</v>
      </c>
      <c r="I528" s="753"/>
      <c r="J528" s="753"/>
      <c r="K528" s="754"/>
      <c r="L528" s="293">
        <f>SUM(L527)</f>
        <v>400000</v>
      </c>
      <c r="M528" s="293">
        <f>SUM(M527)</f>
        <v>188000</v>
      </c>
      <c r="N528" s="294">
        <f>SUM(M528/L528)</f>
        <v>0.47</v>
      </c>
      <c r="O528" s="293"/>
      <c r="P528" s="293"/>
      <c r="Q528" s="294"/>
    </row>
    <row r="529" spans="1:17" s="666" customFormat="1" ht="12.6" customHeight="1" x14ac:dyDescent="0.2">
      <c r="A529" s="209"/>
      <c r="B529" s="210"/>
      <c r="C529" s="211"/>
      <c r="D529" s="210"/>
      <c r="E529" s="210"/>
      <c r="F529" s="212" t="s">
        <v>15</v>
      </c>
      <c r="G529" s="210"/>
      <c r="H529" s="749" t="s">
        <v>16</v>
      </c>
      <c r="I529" s="749"/>
      <c r="J529" s="749"/>
      <c r="K529" s="750"/>
      <c r="L529" s="214">
        <f>SUM(L528)</f>
        <v>400000</v>
      </c>
      <c r="M529" s="214">
        <f>SUM(M528)</f>
        <v>188000</v>
      </c>
      <c r="N529" s="215">
        <f>SUM(M529/L529)</f>
        <v>0.47</v>
      </c>
      <c r="O529" s="214"/>
      <c r="P529" s="214"/>
      <c r="Q529" s="215"/>
    </row>
    <row r="530" spans="1:17" ht="12" customHeight="1" x14ac:dyDescent="0.2">
      <c r="A530" s="204"/>
      <c r="B530" s="205"/>
      <c r="C530" s="206"/>
      <c r="D530" s="205"/>
      <c r="E530" s="205"/>
      <c r="F530" s="205"/>
      <c r="G530" s="205"/>
      <c r="H530" s="747" t="s">
        <v>385</v>
      </c>
      <c r="I530" s="747"/>
      <c r="J530" s="747"/>
      <c r="K530" s="748"/>
      <c r="L530" s="207">
        <f>SUM(L523+L528)</f>
        <v>18583000</v>
      </c>
      <c r="M530" s="207">
        <f>SUM(M523+M528)</f>
        <v>9611000</v>
      </c>
      <c r="N530" s="208">
        <f>SUM(M530/L530)</f>
        <v>0.51719313350912122</v>
      </c>
      <c r="O530" s="207"/>
      <c r="P530" s="207"/>
      <c r="Q530" s="208"/>
    </row>
    <row r="531" spans="1:17" s="506" customFormat="1" ht="12.6" customHeight="1" x14ac:dyDescent="0.2">
      <c r="A531" s="209"/>
      <c r="B531" s="210"/>
      <c r="C531" s="211"/>
      <c r="D531" s="210"/>
      <c r="E531" s="210"/>
      <c r="F531" s="216" t="s">
        <v>15</v>
      </c>
      <c r="G531" s="210"/>
      <c r="H531" s="787" t="s">
        <v>16</v>
      </c>
      <c r="I531" s="787"/>
      <c r="J531" s="787"/>
      <c r="K531" s="788"/>
      <c r="L531" s="217">
        <f>SUM(L530)</f>
        <v>18583000</v>
      </c>
      <c r="M531" s="217">
        <f>SUM(M530)</f>
        <v>9611000</v>
      </c>
      <c r="N531" s="208">
        <f>SUM(M531/L531)</f>
        <v>0.51719313350912122</v>
      </c>
      <c r="O531" s="217"/>
      <c r="P531" s="217"/>
      <c r="Q531" s="208"/>
    </row>
    <row r="532" spans="1:17" s="667" customFormat="1" ht="24.95" customHeight="1" x14ac:dyDescent="0.2">
      <c r="A532" s="520"/>
      <c r="B532" s="521"/>
      <c r="C532" s="329">
        <v>1301</v>
      </c>
      <c r="D532" s="522"/>
      <c r="E532" s="522"/>
      <c r="F532" s="522"/>
      <c r="G532" s="523"/>
      <c r="H532" s="759" t="s">
        <v>147</v>
      </c>
      <c r="I532" s="759"/>
      <c r="J532" s="759"/>
      <c r="K532" s="759"/>
      <c r="L532" s="759"/>
      <c r="M532" s="759"/>
      <c r="N532" s="759"/>
      <c r="O532" s="759"/>
      <c r="P532" s="759"/>
      <c r="Q532" s="760"/>
    </row>
    <row r="533" spans="1:17" ht="24.95" customHeight="1" x14ac:dyDescent="0.2">
      <c r="A533" s="394"/>
      <c r="B533" s="395"/>
      <c r="C533" s="223" t="s">
        <v>148</v>
      </c>
      <c r="D533" s="396"/>
      <c r="E533" s="396"/>
      <c r="F533" s="396"/>
      <c r="G533" s="396"/>
      <c r="H533" s="761" t="s">
        <v>149</v>
      </c>
      <c r="I533" s="761"/>
      <c r="J533" s="761"/>
      <c r="K533" s="761"/>
      <c r="L533" s="761"/>
      <c r="M533" s="761"/>
      <c r="N533" s="761"/>
      <c r="O533" s="761"/>
      <c r="P533" s="761"/>
      <c r="Q533" s="762"/>
    </row>
    <row r="534" spans="1:17" ht="15.95" customHeight="1" x14ac:dyDescent="0.2">
      <c r="A534" s="397"/>
      <c r="B534" s="398"/>
      <c r="C534" s="379"/>
      <c r="D534" s="378">
        <v>810</v>
      </c>
      <c r="E534" s="378"/>
      <c r="F534" s="378"/>
      <c r="G534" s="378"/>
      <c r="H534" s="745" t="s">
        <v>150</v>
      </c>
      <c r="I534" s="745"/>
      <c r="J534" s="745"/>
      <c r="K534" s="745"/>
      <c r="L534" s="745"/>
      <c r="M534" s="745"/>
      <c r="N534" s="745"/>
      <c r="O534" s="745"/>
      <c r="P534" s="745"/>
      <c r="Q534" s="746"/>
    </row>
    <row r="535" spans="1:17" ht="12.75" x14ac:dyDescent="0.2">
      <c r="A535" s="218"/>
      <c r="B535" s="231"/>
      <c r="C535" s="232"/>
      <c r="D535" s="231"/>
      <c r="E535" s="236" t="s">
        <v>83</v>
      </c>
      <c r="F535" s="231"/>
      <c r="G535" s="220">
        <v>155</v>
      </c>
      <c r="H535" s="793" t="s">
        <v>14</v>
      </c>
      <c r="I535" s="793"/>
      <c r="J535" s="793"/>
      <c r="K535" s="794"/>
      <c r="L535" s="239">
        <v>200000</v>
      </c>
      <c r="M535" s="239">
        <v>50000</v>
      </c>
      <c r="N535" s="203">
        <f>SUM(M535/L535)</f>
        <v>0.25</v>
      </c>
      <c r="O535" s="239"/>
      <c r="P535" s="239"/>
      <c r="Q535" s="203"/>
    </row>
    <row r="536" spans="1:17" ht="24" customHeight="1" x14ac:dyDescent="0.2">
      <c r="A536" s="218"/>
      <c r="B536" s="231"/>
      <c r="C536" s="232"/>
      <c r="D536" s="231"/>
      <c r="E536" s="236" t="s">
        <v>125</v>
      </c>
      <c r="F536" s="231"/>
      <c r="G536" s="220">
        <v>156</v>
      </c>
      <c r="H536" s="989" t="s">
        <v>425</v>
      </c>
      <c r="I536" s="989"/>
      <c r="J536" s="989"/>
      <c r="K536" s="990"/>
      <c r="L536" s="239">
        <v>400000</v>
      </c>
      <c r="M536" s="239">
        <v>0</v>
      </c>
      <c r="N536" s="203">
        <f>SUM(M536/L536)</f>
        <v>0</v>
      </c>
      <c r="O536" s="239"/>
      <c r="P536" s="239"/>
      <c r="Q536" s="203"/>
    </row>
    <row r="537" spans="1:17" ht="12.75" customHeight="1" x14ac:dyDescent="0.2">
      <c r="A537" s="209"/>
      <c r="B537" s="210"/>
      <c r="C537" s="211"/>
      <c r="D537" s="210"/>
      <c r="E537" s="212" t="s">
        <v>82</v>
      </c>
      <c r="F537" s="210"/>
      <c r="G537" s="220">
        <v>157</v>
      </c>
      <c r="H537" s="810" t="s">
        <v>211</v>
      </c>
      <c r="I537" s="810"/>
      <c r="J537" s="810"/>
      <c r="K537" s="811"/>
      <c r="L537" s="272">
        <v>25000000</v>
      </c>
      <c r="M537" s="272">
        <v>16321000</v>
      </c>
      <c r="N537" s="215">
        <f>SUM(M537/L537)</f>
        <v>0.65283999999999998</v>
      </c>
      <c r="O537" s="272"/>
      <c r="P537" s="272"/>
      <c r="Q537" s="215"/>
    </row>
    <row r="538" spans="1:17" ht="12.75" x14ac:dyDescent="0.2">
      <c r="A538" s="209"/>
      <c r="B538" s="210"/>
      <c r="C538" s="211"/>
      <c r="D538" s="210"/>
      <c r="E538" s="210"/>
      <c r="F538" s="210"/>
      <c r="G538" s="210"/>
      <c r="H538" s="753" t="s">
        <v>33</v>
      </c>
      <c r="I538" s="753"/>
      <c r="J538" s="753"/>
      <c r="K538" s="754"/>
      <c r="L538" s="207">
        <f>SUM(L535:L537)</f>
        <v>25600000</v>
      </c>
      <c r="M538" s="207">
        <f>SUM(M535:M537)</f>
        <v>16371000</v>
      </c>
      <c r="N538" s="208">
        <f>SUM(M538/L538)</f>
        <v>0.63949218750000003</v>
      </c>
      <c r="O538" s="207"/>
      <c r="P538" s="207"/>
      <c r="Q538" s="208"/>
    </row>
    <row r="539" spans="1:17" s="667" customFormat="1" ht="12.75" x14ac:dyDescent="0.2">
      <c r="A539" s="246"/>
      <c r="B539" s="247"/>
      <c r="C539" s="248"/>
      <c r="D539" s="247"/>
      <c r="E539" s="247"/>
      <c r="F539" s="249" t="s">
        <v>15</v>
      </c>
      <c r="G539" s="247"/>
      <c r="H539" s="779" t="s">
        <v>16</v>
      </c>
      <c r="I539" s="779"/>
      <c r="J539" s="779"/>
      <c r="K539" s="780"/>
      <c r="L539" s="418">
        <f>SUM(L538)</f>
        <v>25600000</v>
      </c>
      <c r="M539" s="418">
        <f>SUM(M538)</f>
        <v>16371000</v>
      </c>
      <c r="N539" s="251">
        <f>SUM(M539/L539)</f>
        <v>0.63949218750000003</v>
      </c>
      <c r="O539" s="418"/>
      <c r="P539" s="418"/>
      <c r="Q539" s="251"/>
    </row>
    <row r="540" spans="1:17" ht="24.95" customHeight="1" x14ac:dyDescent="0.2">
      <c r="A540" s="394"/>
      <c r="B540" s="395"/>
      <c r="C540" s="223" t="s">
        <v>151</v>
      </c>
      <c r="D540" s="396"/>
      <c r="E540" s="396"/>
      <c r="F540" s="396"/>
      <c r="G540" s="396"/>
      <c r="H540" s="751" t="s">
        <v>152</v>
      </c>
      <c r="I540" s="751"/>
      <c r="J540" s="751"/>
      <c r="K540" s="751"/>
      <c r="L540" s="751"/>
      <c r="M540" s="751"/>
      <c r="N540" s="751"/>
      <c r="O540" s="751"/>
      <c r="P540" s="751"/>
      <c r="Q540" s="752"/>
    </row>
    <row r="541" spans="1:17" ht="12.75" x14ac:dyDescent="0.2">
      <c r="A541" s="397"/>
      <c r="B541" s="398"/>
      <c r="C541" s="379"/>
      <c r="D541" s="378">
        <v>810</v>
      </c>
      <c r="E541" s="378"/>
      <c r="F541" s="378"/>
      <c r="G541" s="378"/>
      <c r="H541" s="767" t="s">
        <v>150</v>
      </c>
      <c r="I541" s="767"/>
      <c r="J541" s="767"/>
      <c r="K541" s="767"/>
      <c r="L541" s="767"/>
      <c r="M541" s="767"/>
      <c r="N541" s="767"/>
      <c r="O541" s="767"/>
      <c r="P541" s="767"/>
      <c r="Q541" s="768"/>
    </row>
    <row r="542" spans="1:17" ht="12.75" customHeight="1" x14ac:dyDescent="0.2">
      <c r="A542" s="335"/>
      <c r="B542" s="336"/>
      <c r="C542" s="219"/>
      <c r="D542" s="336"/>
      <c r="E542" s="360" t="s">
        <v>66</v>
      </c>
      <c r="F542" s="336"/>
      <c r="G542" s="220">
        <v>158</v>
      </c>
      <c r="H542" s="791" t="s">
        <v>38</v>
      </c>
      <c r="I542" s="791"/>
      <c r="J542" s="791"/>
      <c r="K542" s="792"/>
      <c r="L542" s="274">
        <v>572000</v>
      </c>
      <c r="M542" s="274">
        <v>571000</v>
      </c>
      <c r="N542" s="215"/>
      <c r="O542" s="274"/>
      <c r="P542" s="274"/>
      <c r="Q542" s="215"/>
    </row>
    <row r="543" spans="1:17" ht="12.75" customHeight="1" x14ac:dyDescent="0.2">
      <c r="A543" s="335"/>
      <c r="B543" s="336"/>
      <c r="C543" s="219"/>
      <c r="D543" s="336"/>
      <c r="E543" s="360" t="s">
        <v>58</v>
      </c>
      <c r="F543" s="336"/>
      <c r="G543" s="220">
        <v>159</v>
      </c>
      <c r="H543" s="791" t="s">
        <v>48</v>
      </c>
      <c r="I543" s="791"/>
      <c r="J543" s="791"/>
      <c r="K543" s="792"/>
      <c r="L543" s="274">
        <v>1000000</v>
      </c>
      <c r="M543" s="274">
        <v>432000</v>
      </c>
      <c r="N543" s="215">
        <f t="shared" ref="N543:N548" si="41">SUM(M543/L543)</f>
        <v>0.432</v>
      </c>
      <c r="O543" s="274"/>
      <c r="P543" s="274"/>
      <c r="Q543" s="215"/>
    </row>
    <row r="544" spans="1:17" ht="12.75" customHeight="1" x14ac:dyDescent="0.2">
      <c r="A544" s="335"/>
      <c r="B544" s="336"/>
      <c r="C544" s="219"/>
      <c r="D544" s="336"/>
      <c r="E544" s="360" t="s">
        <v>80</v>
      </c>
      <c r="F544" s="336"/>
      <c r="G544" s="220">
        <v>160</v>
      </c>
      <c r="H544" s="791" t="s">
        <v>456</v>
      </c>
      <c r="I544" s="791"/>
      <c r="J544" s="791"/>
      <c r="K544" s="792"/>
      <c r="L544" s="274">
        <v>4000000</v>
      </c>
      <c r="M544" s="274">
        <v>1589000</v>
      </c>
      <c r="N544" s="215">
        <f t="shared" si="41"/>
        <v>0.39724999999999999</v>
      </c>
      <c r="O544" s="274"/>
      <c r="P544" s="274"/>
      <c r="Q544" s="215"/>
    </row>
    <row r="545" spans="1:17" ht="12.75" x14ac:dyDescent="0.2">
      <c r="A545" s="209"/>
      <c r="B545" s="210"/>
      <c r="C545" s="211"/>
      <c r="D545" s="210"/>
      <c r="E545" s="210"/>
      <c r="F545" s="210"/>
      <c r="G545" s="210"/>
      <c r="H545" s="753" t="s">
        <v>33</v>
      </c>
      <c r="I545" s="753"/>
      <c r="J545" s="753"/>
      <c r="K545" s="754"/>
      <c r="L545" s="207">
        <f>SUM(L542:L544)</f>
        <v>5572000</v>
      </c>
      <c r="M545" s="207">
        <f>SUM(M542:M544)</f>
        <v>2592000</v>
      </c>
      <c r="N545" s="208">
        <f t="shared" si="41"/>
        <v>0.46518305814788224</v>
      </c>
      <c r="O545" s="207"/>
      <c r="P545" s="207"/>
      <c r="Q545" s="208"/>
    </row>
    <row r="546" spans="1:17" s="666" customFormat="1" ht="12.75" x14ac:dyDescent="0.2">
      <c r="A546" s="209"/>
      <c r="B546" s="210"/>
      <c r="C546" s="211"/>
      <c r="D546" s="210"/>
      <c r="E546" s="210"/>
      <c r="F546" s="212" t="s">
        <v>15</v>
      </c>
      <c r="G546" s="210"/>
      <c r="H546" s="749" t="s">
        <v>16</v>
      </c>
      <c r="I546" s="749"/>
      <c r="J546" s="749"/>
      <c r="K546" s="750"/>
      <c r="L546" s="272">
        <f>SUM(L545)</f>
        <v>5572000</v>
      </c>
      <c r="M546" s="272">
        <f>SUM(M545)</f>
        <v>2592000</v>
      </c>
      <c r="N546" s="215">
        <f t="shared" si="41"/>
        <v>0.46518305814788224</v>
      </c>
      <c r="O546" s="272"/>
      <c r="P546" s="272"/>
      <c r="Q546" s="215"/>
    </row>
    <row r="547" spans="1:17" ht="12" customHeight="1" x14ac:dyDescent="0.2">
      <c r="A547" s="204"/>
      <c r="B547" s="205"/>
      <c r="C547" s="206"/>
      <c r="D547" s="205"/>
      <c r="E547" s="205"/>
      <c r="F547" s="205"/>
      <c r="G547" s="205"/>
      <c r="H547" s="747" t="s">
        <v>386</v>
      </c>
      <c r="I547" s="747"/>
      <c r="J547" s="747"/>
      <c r="K547" s="748"/>
      <c r="L547" s="207">
        <f>SUM(L538+L545)</f>
        <v>31172000</v>
      </c>
      <c r="M547" s="207">
        <f>SUM(M538+M545)</f>
        <v>18963000</v>
      </c>
      <c r="N547" s="208">
        <f t="shared" si="41"/>
        <v>0.60833440266906202</v>
      </c>
      <c r="O547" s="207"/>
      <c r="P547" s="207"/>
      <c r="Q547" s="208"/>
    </row>
    <row r="548" spans="1:17" s="666" customFormat="1" ht="12.75" x14ac:dyDescent="0.2">
      <c r="A548" s="209"/>
      <c r="B548" s="210"/>
      <c r="C548" s="211"/>
      <c r="D548" s="210"/>
      <c r="E548" s="210"/>
      <c r="F548" s="216" t="s">
        <v>15</v>
      </c>
      <c r="G548" s="210"/>
      <c r="H548" s="787" t="s">
        <v>16</v>
      </c>
      <c r="I548" s="787"/>
      <c r="J548" s="787"/>
      <c r="K548" s="788"/>
      <c r="L548" s="207">
        <f>SUM(L547)</f>
        <v>31172000</v>
      </c>
      <c r="M548" s="207">
        <f>SUM(M547)</f>
        <v>18963000</v>
      </c>
      <c r="N548" s="208">
        <f t="shared" si="41"/>
        <v>0.60833440266906202</v>
      </c>
      <c r="O548" s="207"/>
      <c r="P548" s="207"/>
      <c r="Q548" s="208"/>
    </row>
    <row r="549" spans="1:17" ht="24.95" customHeight="1" x14ac:dyDescent="0.2">
      <c r="A549" s="387"/>
      <c r="B549" s="388"/>
      <c r="C549" s="329">
        <v>1201</v>
      </c>
      <c r="D549" s="265"/>
      <c r="E549" s="265"/>
      <c r="F549" s="265"/>
      <c r="G549" s="265"/>
      <c r="H549" s="759" t="s">
        <v>205</v>
      </c>
      <c r="I549" s="759"/>
      <c r="J549" s="759"/>
      <c r="K549" s="759"/>
      <c r="L549" s="759"/>
      <c r="M549" s="759"/>
      <c r="N549" s="759"/>
      <c r="O549" s="759"/>
      <c r="P549" s="759"/>
      <c r="Q549" s="760"/>
    </row>
    <row r="550" spans="1:17" ht="24.95" customHeight="1" x14ac:dyDescent="0.2">
      <c r="A550" s="394"/>
      <c r="B550" s="395"/>
      <c r="C550" s="412" t="s">
        <v>138</v>
      </c>
      <c r="D550" s="396"/>
      <c r="E550" s="396"/>
      <c r="F550" s="396"/>
      <c r="G550" s="396"/>
      <c r="H550" s="761" t="s">
        <v>139</v>
      </c>
      <c r="I550" s="761"/>
      <c r="J550" s="761"/>
      <c r="K550" s="761"/>
      <c r="L550" s="761"/>
      <c r="M550" s="761"/>
      <c r="N550" s="761"/>
      <c r="O550" s="761"/>
      <c r="P550" s="761"/>
      <c r="Q550" s="762"/>
    </row>
    <row r="551" spans="1:17" ht="15.95" customHeight="1" x14ac:dyDescent="0.2">
      <c r="A551" s="397"/>
      <c r="B551" s="398"/>
      <c r="C551" s="379"/>
      <c r="D551" s="524" t="s">
        <v>140</v>
      </c>
      <c r="E551" s="524"/>
      <c r="F551" s="524"/>
      <c r="G551" s="378"/>
      <c r="H551" s="767" t="s">
        <v>141</v>
      </c>
      <c r="I551" s="767"/>
      <c r="J551" s="767"/>
      <c r="K551" s="767"/>
      <c r="L551" s="767"/>
      <c r="M551" s="767"/>
      <c r="N551" s="767"/>
      <c r="O551" s="767"/>
      <c r="P551" s="767"/>
      <c r="Q551" s="768"/>
    </row>
    <row r="552" spans="1:17" ht="12.75" customHeight="1" x14ac:dyDescent="0.2">
      <c r="A552" s="209"/>
      <c r="B552" s="210"/>
      <c r="C552" s="211"/>
      <c r="D552" s="210"/>
      <c r="E552" s="212" t="s">
        <v>183</v>
      </c>
      <c r="F552" s="210"/>
      <c r="G552" s="220">
        <v>161</v>
      </c>
      <c r="H552" s="791" t="s">
        <v>154</v>
      </c>
      <c r="I552" s="791"/>
      <c r="J552" s="791"/>
      <c r="K552" s="792"/>
      <c r="L552" s="272">
        <v>10000</v>
      </c>
      <c r="M552" s="272">
        <v>0</v>
      </c>
      <c r="N552" s="215">
        <f t="shared" ref="N552:N558" si="42">SUM(M552/L552)</f>
        <v>0</v>
      </c>
      <c r="O552" s="272"/>
      <c r="P552" s="272"/>
      <c r="Q552" s="215"/>
    </row>
    <row r="553" spans="1:17" ht="12.75" customHeight="1" x14ac:dyDescent="0.2">
      <c r="A553" s="209"/>
      <c r="B553" s="210"/>
      <c r="C553" s="211"/>
      <c r="D553" s="210"/>
      <c r="E553" s="212" t="s">
        <v>83</v>
      </c>
      <c r="F553" s="210"/>
      <c r="G553" s="220">
        <v>162</v>
      </c>
      <c r="H553" s="791" t="s">
        <v>14</v>
      </c>
      <c r="I553" s="791"/>
      <c r="J553" s="791"/>
      <c r="K553" s="792"/>
      <c r="L553" s="272">
        <v>75000</v>
      </c>
      <c r="M553" s="272">
        <v>0</v>
      </c>
      <c r="N553" s="215">
        <f t="shared" si="42"/>
        <v>0</v>
      </c>
      <c r="O553" s="272"/>
      <c r="P553" s="272"/>
      <c r="Q553" s="215"/>
    </row>
    <row r="554" spans="1:17" ht="12.75" customHeight="1" x14ac:dyDescent="0.2">
      <c r="A554" s="209"/>
      <c r="B554" s="210"/>
      <c r="C554" s="211"/>
      <c r="D554" s="210"/>
      <c r="E554" s="212" t="s">
        <v>82</v>
      </c>
      <c r="F554" s="210"/>
      <c r="G554" s="220">
        <v>163</v>
      </c>
      <c r="H554" s="791" t="s">
        <v>146</v>
      </c>
      <c r="I554" s="791"/>
      <c r="J554" s="791"/>
      <c r="K554" s="792"/>
      <c r="L554" s="272">
        <v>6810000</v>
      </c>
      <c r="M554" s="272">
        <v>2900000</v>
      </c>
      <c r="N554" s="215">
        <f t="shared" si="42"/>
        <v>0.42584434654919234</v>
      </c>
      <c r="O554" s="272"/>
      <c r="P554" s="272"/>
      <c r="Q554" s="215"/>
    </row>
    <row r="555" spans="1:17" ht="12.75" x14ac:dyDescent="0.2">
      <c r="A555" s="209"/>
      <c r="B555" s="210"/>
      <c r="C555" s="211"/>
      <c r="D555" s="210"/>
      <c r="E555" s="210"/>
      <c r="F555" s="210"/>
      <c r="G555" s="210"/>
      <c r="H555" s="753" t="s">
        <v>33</v>
      </c>
      <c r="I555" s="753"/>
      <c r="J555" s="753"/>
      <c r="K555" s="754"/>
      <c r="L555" s="207">
        <f>SUM(L552:L554)</f>
        <v>6895000</v>
      </c>
      <c r="M555" s="207">
        <f>SUM(M552:M554)</f>
        <v>2900000</v>
      </c>
      <c r="N555" s="208">
        <f t="shared" si="42"/>
        <v>0.42059463379260331</v>
      </c>
      <c r="O555" s="207"/>
      <c r="P555" s="207"/>
      <c r="Q555" s="208"/>
    </row>
    <row r="556" spans="1:17" ht="12.75" x14ac:dyDescent="0.2">
      <c r="A556" s="218"/>
      <c r="B556" s="231"/>
      <c r="C556" s="232"/>
      <c r="D556" s="231"/>
      <c r="E556" s="231"/>
      <c r="F556" s="236" t="s">
        <v>15</v>
      </c>
      <c r="G556" s="231"/>
      <c r="H556" s="749" t="s">
        <v>16</v>
      </c>
      <c r="I556" s="749"/>
      <c r="J556" s="749"/>
      <c r="K556" s="750"/>
      <c r="L556" s="272">
        <f>SUM(L555)</f>
        <v>6895000</v>
      </c>
      <c r="M556" s="272">
        <f>SUM(M555)</f>
        <v>2900000</v>
      </c>
      <c r="N556" s="215">
        <f t="shared" si="42"/>
        <v>0.42059463379260331</v>
      </c>
      <c r="O556" s="272"/>
      <c r="P556" s="272"/>
      <c r="Q556" s="215"/>
    </row>
    <row r="557" spans="1:17" ht="12" customHeight="1" x14ac:dyDescent="0.2">
      <c r="A557" s="204"/>
      <c r="B557" s="205"/>
      <c r="C557" s="206"/>
      <c r="D557" s="205"/>
      <c r="E557" s="205"/>
      <c r="F557" s="205"/>
      <c r="G557" s="205"/>
      <c r="H557" s="747" t="s">
        <v>387</v>
      </c>
      <c r="I557" s="747"/>
      <c r="J557" s="747"/>
      <c r="K557" s="748"/>
      <c r="L557" s="207">
        <f>SUM(L555)</f>
        <v>6895000</v>
      </c>
      <c r="M557" s="207">
        <f>SUM(M555)</f>
        <v>2900000</v>
      </c>
      <c r="N557" s="208">
        <f t="shared" si="42"/>
        <v>0.42059463379260331</v>
      </c>
      <c r="O557" s="207"/>
      <c r="P557" s="207"/>
      <c r="Q557" s="208"/>
    </row>
    <row r="558" spans="1:17" s="506" customFormat="1" ht="12.6" customHeight="1" x14ac:dyDescent="0.2">
      <c r="A558" s="209"/>
      <c r="B558" s="210"/>
      <c r="C558" s="211"/>
      <c r="D558" s="210"/>
      <c r="E558" s="210"/>
      <c r="F558" s="216" t="s">
        <v>15</v>
      </c>
      <c r="G558" s="210"/>
      <c r="H558" s="787" t="s">
        <v>16</v>
      </c>
      <c r="I558" s="787"/>
      <c r="J558" s="787"/>
      <c r="K558" s="788"/>
      <c r="L558" s="217">
        <f>SUM(L557)</f>
        <v>6895000</v>
      </c>
      <c r="M558" s="217">
        <f>SUM(M557)</f>
        <v>2900000</v>
      </c>
      <c r="N558" s="208">
        <f t="shared" si="42"/>
        <v>0.42059463379260331</v>
      </c>
      <c r="O558" s="217"/>
      <c r="P558" s="217"/>
      <c r="Q558" s="208"/>
    </row>
    <row r="559" spans="1:17" ht="24.95" customHeight="1" x14ac:dyDescent="0.2">
      <c r="A559" s="345"/>
      <c r="B559" s="348"/>
      <c r="C559" s="408" t="s">
        <v>475</v>
      </c>
      <c r="D559" s="525"/>
      <c r="E559" s="525"/>
      <c r="F559" s="525"/>
      <c r="G559" s="525"/>
      <c r="H559" s="816" t="s">
        <v>145</v>
      </c>
      <c r="I559" s="816"/>
      <c r="J559" s="816"/>
      <c r="K559" s="816"/>
      <c r="L559" s="816"/>
      <c r="M559" s="816"/>
      <c r="N559" s="816"/>
      <c r="O559" s="816"/>
      <c r="P559" s="816"/>
      <c r="Q559" s="817"/>
    </row>
    <row r="560" spans="1:17" ht="15.95" customHeight="1" x14ac:dyDescent="0.2">
      <c r="A560" s="289"/>
      <c r="B560" s="270"/>
      <c r="C560" s="271"/>
      <c r="D560" s="193">
        <v>830</v>
      </c>
      <c r="E560" s="270"/>
      <c r="F560" s="270"/>
      <c r="G560" s="270"/>
      <c r="H560" s="767" t="s">
        <v>536</v>
      </c>
      <c r="I560" s="767"/>
      <c r="J560" s="767"/>
      <c r="K560" s="767"/>
      <c r="L560" s="767"/>
      <c r="M560" s="767"/>
      <c r="N560" s="767"/>
      <c r="O560" s="767"/>
      <c r="P560" s="767"/>
      <c r="Q560" s="768"/>
    </row>
    <row r="561" spans="1:17" ht="12.6" customHeight="1" x14ac:dyDescent="0.2">
      <c r="A561" s="302"/>
      <c r="B561" s="303"/>
      <c r="C561" s="211"/>
      <c r="D561" s="303"/>
      <c r="E561" s="360" t="s">
        <v>438</v>
      </c>
      <c r="F561" s="526"/>
      <c r="G561" s="527">
        <v>164</v>
      </c>
      <c r="H561" s="791" t="s">
        <v>441</v>
      </c>
      <c r="I561" s="791"/>
      <c r="J561" s="791"/>
      <c r="K561" s="792"/>
      <c r="L561" s="214">
        <v>7500000</v>
      </c>
      <c r="M561" s="214">
        <v>2200000</v>
      </c>
      <c r="N561" s="215">
        <f>SUM(M561/L561)</f>
        <v>0.29333333333333333</v>
      </c>
      <c r="O561" s="214"/>
      <c r="P561" s="214"/>
      <c r="Q561" s="215"/>
    </row>
    <row r="562" spans="1:17" s="667" customFormat="1" ht="12.6" customHeight="1" x14ac:dyDescent="0.2">
      <c r="A562" s="209"/>
      <c r="B562" s="210"/>
      <c r="C562" s="211"/>
      <c r="D562" s="210"/>
      <c r="E562" s="210"/>
      <c r="F562" s="210"/>
      <c r="G562" s="210"/>
      <c r="H562" s="753" t="s">
        <v>33</v>
      </c>
      <c r="I562" s="753"/>
      <c r="J562" s="753"/>
      <c r="K562" s="754"/>
      <c r="L562" s="217">
        <f>SUM(L561:L561)</f>
        <v>7500000</v>
      </c>
      <c r="M562" s="217">
        <f>SUM(M561:M561)</f>
        <v>2200000</v>
      </c>
      <c r="N562" s="208">
        <f>SUM(M562/L562)</f>
        <v>0.29333333333333333</v>
      </c>
      <c r="O562" s="217"/>
      <c r="P562" s="217"/>
      <c r="Q562" s="208"/>
    </row>
    <row r="563" spans="1:17" ht="12.6" customHeight="1" x14ac:dyDescent="0.2">
      <c r="A563" s="218"/>
      <c r="B563" s="231"/>
      <c r="C563" s="232"/>
      <c r="D563" s="231"/>
      <c r="E563" s="231"/>
      <c r="F563" s="236" t="s">
        <v>15</v>
      </c>
      <c r="G563" s="231"/>
      <c r="H563" s="763" t="s">
        <v>16</v>
      </c>
      <c r="I563" s="763"/>
      <c r="J563" s="763"/>
      <c r="K563" s="764"/>
      <c r="L563" s="401">
        <f>SUM(L562)</f>
        <v>7500000</v>
      </c>
      <c r="M563" s="401">
        <f>SUM(M562)</f>
        <v>2200000</v>
      </c>
      <c r="N563" s="203">
        <f>SUM(M563/L563)</f>
        <v>0.29333333333333333</v>
      </c>
      <c r="O563" s="401"/>
      <c r="P563" s="401"/>
      <c r="Q563" s="203"/>
    </row>
    <row r="564" spans="1:17" ht="12" customHeight="1" x14ac:dyDescent="0.2">
      <c r="A564" s="204"/>
      <c r="B564" s="205"/>
      <c r="C564" s="206"/>
      <c r="D564" s="205"/>
      <c r="E564" s="205"/>
      <c r="F564" s="205"/>
      <c r="G564" s="205"/>
      <c r="H564" s="747" t="s">
        <v>535</v>
      </c>
      <c r="I564" s="747"/>
      <c r="J564" s="747"/>
      <c r="K564" s="748"/>
      <c r="L564" s="207">
        <f>SUM(L562)</f>
        <v>7500000</v>
      </c>
      <c r="M564" s="207">
        <f>SUM(M562)</f>
        <v>2200000</v>
      </c>
      <c r="N564" s="208">
        <f>SUM(M564/L564)</f>
        <v>0.29333333333333333</v>
      </c>
      <c r="O564" s="207"/>
      <c r="P564" s="207"/>
      <c r="Q564" s="208"/>
    </row>
    <row r="565" spans="1:17" s="506" customFormat="1" ht="12.6" customHeight="1" x14ac:dyDescent="0.2">
      <c r="A565" s="209"/>
      <c r="B565" s="210"/>
      <c r="C565" s="211"/>
      <c r="D565" s="210"/>
      <c r="E565" s="210"/>
      <c r="F565" s="216" t="s">
        <v>15</v>
      </c>
      <c r="G565" s="210"/>
      <c r="H565" s="787" t="s">
        <v>16</v>
      </c>
      <c r="I565" s="787"/>
      <c r="J565" s="787"/>
      <c r="K565" s="788"/>
      <c r="L565" s="217">
        <f>SUM(L564)</f>
        <v>7500000</v>
      </c>
      <c r="M565" s="217">
        <f>SUM(M564)</f>
        <v>2200000</v>
      </c>
      <c r="N565" s="208">
        <f>SUM(M565/L565)</f>
        <v>0.29333333333333333</v>
      </c>
      <c r="O565" s="217"/>
      <c r="P565" s="217"/>
      <c r="Q565" s="208"/>
    </row>
    <row r="566" spans="1:17" ht="24.95" customHeight="1" x14ac:dyDescent="0.2">
      <c r="A566" s="394"/>
      <c r="B566" s="395"/>
      <c r="C566" s="412" t="s">
        <v>138</v>
      </c>
      <c r="D566" s="396"/>
      <c r="E566" s="396"/>
      <c r="F566" s="396"/>
      <c r="G566" s="396"/>
      <c r="H566" s="751" t="s">
        <v>139</v>
      </c>
      <c r="I566" s="751"/>
      <c r="J566" s="751"/>
      <c r="K566" s="751"/>
      <c r="L566" s="751"/>
      <c r="M566" s="751"/>
      <c r="N566" s="751"/>
      <c r="O566" s="751"/>
      <c r="P566" s="751"/>
      <c r="Q566" s="752"/>
    </row>
    <row r="567" spans="1:17" ht="15.95" customHeight="1" x14ac:dyDescent="0.2">
      <c r="A567" s="397"/>
      <c r="B567" s="398"/>
      <c r="C567" s="379"/>
      <c r="D567" s="524" t="s">
        <v>142</v>
      </c>
      <c r="E567" s="524"/>
      <c r="F567" s="524"/>
      <c r="G567" s="378"/>
      <c r="H567" s="767" t="s">
        <v>143</v>
      </c>
      <c r="I567" s="767"/>
      <c r="J567" s="767"/>
      <c r="K567" s="767"/>
      <c r="L567" s="767"/>
      <c r="M567" s="767"/>
      <c r="N567" s="767"/>
      <c r="O567" s="767"/>
      <c r="P567" s="767"/>
      <c r="Q567" s="768"/>
    </row>
    <row r="568" spans="1:17" ht="12.75" customHeight="1" x14ac:dyDescent="0.2">
      <c r="A568" s="209"/>
      <c r="B568" s="210"/>
      <c r="C568" s="211"/>
      <c r="D568" s="210"/>
      <c r="E568" s="212" t="s">
        <v>82</v>
      </c>
      <c r="F568" s="210"/>
      <c r="G568" s="220">
        <v>165</v>
      </c>
      <c r="H568" s="791" t="s">
        <v>144</v>
      </c>
      <c r="I568" s="791"/>
      <c r="J568" s="791"/>
      <c r="K568" s="792"/>
      <c r="L568" s="272">
        <v>10000000</v>
      </c>
      <c r="M568" s="272">
        <v>10000000</v>
      </c>
      <c r="N568" s="215">
        <f>SUM(M568/L568)</f>
        <v>1</v>
      </c>
      <c r="O568" s="272"/>
      <c r="P568" s="272"/>
      <c r="Q568" s="215"/>
    </row>
    <row r="569" spans="1:17" ht="12.75" x14ac:dyDescent="0.2">
      <c r="A569" s="209"/>
      <c r="B569" s="210"/>
      <c r="C569" s="211"/>
      <c r="D569" s="210"/>
      <c r="E569" s="210"/>
      <c r="F569" s="210"/>
      <c r="G569" s="210"/>
      <c r="H569" s="753" t="s">
        <v>33</v>
      </c>
      <c r="I569" s="753"/>
      <c r="J569" s="753"/>
      <c r="K569" s="754"/>
      <c r="L569" s="207">
        <f>SUM(L568)</f>
        <v>10000000</v>
      </c>
      <c r="M569" s="207">
        <f>SUM(M568)</f>
        <v>10000000</v>
      </c>
      <c r="N569" s="208">
        <f>SUM(M569/L569)</f>
        <v>1</v>
      </c>
      <c r="O569" s="207"/>
      <c r="P569" s="207"/>
      <c r="Q569" s="208"/>
    </row>
    <row r="570" spans="1:17" ht="12.75" x14ac:dyDescent="0.2">
      <c r="A570" s="246"/>
      <c r="B570" s="247"/>
      <c r="C570" s="248"/>
      <c r="D570" s="247"/>
      <c r="E570" s="247"/>
      <c r="F570" s="249" t="s">
        <v>15</v>
      </c>
      <c r="G570" s="247"/>
      <c r="H570" s="779" t="s">
        <v>16</v>
      </c>
      <c r="I570" s="779"/>
      <c r="J570" s="779"/>
      <c r="K570" s="780"/>
      <c r="L570" s="418">
        <f>SUM(L569)</f>
        <v>10000000</v>
      </c>
      <c r="M570" s="418">
        <f>SUM(M569)</f>
        <v>10000000</v>
      </c>
      <c r="N570" s="251">
        <f>SUM(M570/L570)</f>
        <v>1</v>
      </c>
      <c r="O570" s="418"/>
      <c r="P570" s="418"/>
      <c r="Q570" s="251"/>
    </row>
    <row r="571" spans="1:17" ht="12" customHeight="1" x14ac:dyDescent="0.2">
      <c r="A571" s="204"/>
      <c r="B571" s="205"/>
      <c r="C571" s="206"/>
      <c r="D571" s="205"/>
      <c r="E571" s="205"/>
      <c r="F571" s="205"/>
      <c r="G571" s="205"/>
      <c r="H571" s="747" t="s">
        <v>388</v>
      </c>
      <c r="I571" s="747"/>
      <c r="J571" s="747"/>
      <c r="K571" s="748"/>
      <c r="L571" s="207">
        <f>SUM(L569)</f>
        <v>10000000</v>
      </c>
      <c r="M571" s="207">
        <f>SUM(M569)</f>
        <v>10000000</v>
      </c>
      <c r="N571" s="208">
        <f>SUM(M571/L571)</f>
        <v>1</v>
      </c>
      <c r="O571" s="207"/>
      <c r="P571" s="207"/>
      <c r="Q571" s="208"/>
    </row>
    <row r="572" spans="1:17" s="506" customFormat="1" ht="12.6" customHeight="1" x14ac:dyDescent="0.2">
      <c r="A572" s="209"/>
      <c r="B572" s="210"/>
      <c r="C572" s="211"/>
      <c r="D572" s="210"/>
      <c r="E572" s="210"/>
      <c r="F572" s="216" t="s">
        <v>15</v>
      </c>
      <c r="G572" s="210"/>
      <c r="H572" s="787" t="s">
        <v>16</v>
      </c>
      <c r="I572" s="787"/>
      <c r="J572" s="787"/>
      <c r="K572" s="788"/>
      <c r="L572" s="217">
        <f>SUM(L571)</f>
        <v>10000000</v>
      </c>
      <c r="M572" s="217">
        <f>SUM(M571)</f>
        <v>10000000</v>
      </c>
      <c r="N572" s="208">
        <f>SUM(M572/L572)</f>
        <v>1</v>
      </c>
      <c r="O572" s="217"/>
      <c r="P572" s="217"/>
      <c r="Q572" s="208"/>
    </row>
    <row r="573" spans="1:17" ht="24.95" customHeight="1" x14ac:dyDescent="0.2">
      <c r="A573" s="387"/>
      <c r="B573" s="388"/>
      <c r="C573" s="329">
        <v>1301</v>
      </c>
      <c r="D573" s="265"/>
      <c r="E573" s="265"/>
      <c r="F573" s="265"/>
      <c r="G573" s="265"/>
      <c r="H573" s="759" t="s">
        <v>147</v>
      </c>
      <c r="I573" s="759"/>
      <c r="J573" s="759"/>
      <c r="K573" s="759"/>
      <c r="L573" s="759"/>
      <c r="M573" s="759"/>
      <c r="N573" s="759"/>
      <c r="O573" s="759"/>
      <c r="P573" s="759"/>
      <c r="Q573" s="760"/>
    </row>
    <row r="574" spans="1:17" ht="21.95" customHeight="1" x14ac:dyDescent="0.2">
      <c r="A574" s="528"/>
      <c r="B574" s="529"/>
      <c r="C574" s="412" t="s">
        <v>476</v>
      </c>
      <c r="D574" s="530"/>
      <c r="E574" s="530"/>
      <c r="F574" s="530"/>
      <c r="G574" s="530"/>
      <c r="H574" s="844" t="s">
        <v>442</v>
      </c>
      <c r="I574" s="844"/>
      <c r="J574" s="844"/>
      <c r="K574" s="844"/>
      <c r="L574" s="844"/>
      <c r="M574" s="844"/>
      <c r="N574" s="844"/>
      <c r="O574" s="844"/>
      <c r="P574" s="844"/>
      <c r="Q574" s="845"/>
    </row>
    <row r="575" spans="1:17" ht="12.75" x14ac:dyDescent="0.2">
      <c r="A575" s="531"/>
      <c r="B575" s="332"/>
      <c r="C575" s="333"/>
      <c r="D575" s="334">
        <v>911</v>
      </c>
      <c r="E575" s="334"/>
      <c r="F575" s="334"/>
      <c r="G575" s="532"/>
      <c r="H575" s="850" t="s">
        <v>173</v>
      </c>
      <c r="I575" s="850"/>
      <c r="J575" s="850"/>
      <c r="K575" s="850"/>
      <c r="L575" s="850"/>
      <c r="M575" s="850"/>
      <c r="N575" s="850"/>
      <c r="O575" s="850"/>
      <c r="P575" s="850"/>
      <c r="Q575" s="851"/>
    </row>
    <row r="576" spans="1:17" ht="12" customHeight="1" x14ac:dyDescent="0.2">
      <c r="A576" s="533"/>
      <c r="B576" s="534"/>
      <c r="C576" s="535"/>
      <c r="D576" s="534"/>
      <c r="E576" s="443" t="s">
        <v>59</v>
      </c>
      <c r="F576" s="441"/>
      <c r="G576" s="536">
        <v>166</v>
      </c>
      <c r="H576" s="987" t="s">
        <v>60</v>
      </c>
      <c r="I576" s="987"/>
      <c r="J576" s="987"/>
      <c r="K576" s="988"/>
      <c r="L576" s="537">
        <v>4740000</v>
      </c>
      <c r="M576" s="537">
        <v>4127000</v>
      </c>
      <c r="N576" s="446">
        <f>SUM(M576/L576)</f>
        <v>0.87067510548523208</v>
      </c>
      <c r="O576" s="537"/>
      <c r="P576" s="538"/>
      <c r="Q576" s="446"/>
    </row>
    <row r="577" spans="1:17" ht="12" customHeight="1" x14ac:dyDescent="0.2">
      <c r="A577" s="539"/>
      <c r="B577" s="540"/>
      <c r="C577" s="541"/>
      <c r="D577" s="540"/>
      <c r="E577" s="540"/>
      <c r="F577" s="540"/>
      <c r="G577" s="540"/>
      <c r="H577" s="983" t="s">
        <v>33</v>
      </c>
      <c r="I577" s="983"/>
      <c r="J577" s="983"/>
      <c r="K577" s="984"/>
      <c r="L577" s="542">
        <f>SUM(L576:L576)</f>
        <v>4740000</v>
      </c>
      <c r="M577" s="543">
        <f>SUM(M576:M576)</f>
        <v>4127000</v>
      </c>
      <c r="N577" s="544">
        <f>SUM(M577/L577)</f>
        <v>0.87067510548523208</v>
      </c>
      <c r="O577" s="542"/>
      <c r="P577" s="543"/>
      <c r="Q577" s="544"/>
    </row>
    <row r="578" spans="1:17" ht="12" customHeight="1" x14ac:dyDescent="0.2">
      <c r="A578" s="539"/>
      <c r="B578" s="540"/>
      <c r="C578" s="541"/>
      <c r="D578" s="540"/>
      <c r="E578" s="540"/>
      <c r="F578" s="236" t="s">
        <v>15</v>
      </c>
      <c r="G578" s="231"/>
      <c r="H578" s="854" t="s">
        <v>16</v>
      </c>
      <c r="I578" s="854"/>
      <c r="J578" s="854"/>
      <c r="K578" s="855"/>
      <c r="L578" s="545">
        <f>SUM(L577)</f>
        <v>4740000</v>
      </c>
      <c r="M578" s="545">
        <f>SUM(M577)</f>
        <v>4127000</v>
      </c>
      <c r="N578" s="294">
        <f>SUM(M578/L578)</f>
        <v>0.87067510548523208</v>
      </c>
      <c r="O578" s="545"/>
      <c r="P578" s="545"/>
      <c r="Q578" s="294"/>
    </row>
    <row r="579" spans="1:17" ht="12" customHeight="1" x14ac:dyDescent="0.2">
      <c r="A579" s="204"/>
      <c r="B579" s="205"/>
      <c r="C579" s="206"/>
      <c r="D579" s="205"/>
      <c r="E579" s="205"/>
      <c r="F579" s="205"/>
      <c r="G579" s="205"/>
      <c r="H579" s="747" t="s">
        <v>389</v>
      </c>
      <c r="I579" s="747"/>
      <c r="J579" s="747"/>
      <c r="K579" s="748"/>
      <c r="L579" s="207">
        <f>SUM(L577)</f>
        <v>4740000</v>
      </c>
      <c r="M579" s="207">
        <f>SUM(M577)</f>
        <v>4127000</v>
      </c>
      <c r="N579" s="208">
        <f>SUM(M579/L579)</f>
        <v>0.87067510548523208</v>
      </c>
      <c r="O579" s="207"/>
      <c r="P579" s="207"/>
      <c r="Q579" s="208"/>
    </row>
    <row r="580" spans="1:17" s="506" customFormat="1" ht="12.6" customHeight="1" x14ac:dyDescent="0.2">
      <c r="A580" s="209"/>
      <c r="B580" s="210"/>
      <c r="C580" s="211"/>
      <c r="D580" s="210"/>
      <c r="E580" s="210"/>
      <c r="F580" s="216" t="s">
        <v>15</v>
      </c>
      <c r="G580" s="210"/>
      <c r="H580" s="787" t="s">
        <v>16</v>
      </c>
      <c r="I580" s="787"/>
      <c r="J580" s="787"/>
      <c r="K580" s="788"/>
      <c r="L580" s="217">
        <f>SUM(L579)</f>
        <v>4740000</v>
      </c>
      <c r="M580" s="217">
        <f>SUM(M579)</f>
        <v>4127000</v>
      </c>
      <c r="N580" s="208">
        <f>SUM(M580/L580)</f>
        <v>0.87067510548523208</v>
      </c>
      <c r="O580" s="217"/>
      <c r="P580" s="217"/>
      <c r="Q580" s="208"/>
    </row>
    <row r="581" spans="1:17" ht="21.95" customHeight="1" x14ac:dyDescent="0.2">
      <c r="A581" s="286"/>
      <c r="B581" s="287"/>
      <c r="C581" s="452" t="s">
        <v>627</v>
      </c>
      <c r="D581" s="187"/>
      <c r="E581" s="187"/>
      <c r="F581" s="187"/>
      <c r="G581" s="187"/>
      <c r="H581" s="944" t="s">
        <v>628</v>
      </c>
      <c r="I581" s="944"/>
      <c r="J581" s="944"/>
      <c r="K581" s="944"/>
      <c r="L581" s="944"/>
      <c r="M581" s="944"/>
      <c r="N581" s="944"/>
      <c r="O581" s="944"/>
      <c r="P581" s="944"/>
      <c r="Q581" s="945"/>
    </row>
    <row r="582" spans="1:17" ht="12.75" x14ac:dyDescent="0.2">
      <c r="A582" s="306"/>
      <c r="B582" s="307"/>
      <c r="C582" s="194"/>
      <c r="D582" s="193">
        <v>912</v>
      </c>
      <c r="E582" s="193"/>
      <c r="F582" s="193"/>
      <c r="G582" s="546"/>
      <c r="H582" s="931" t="s">
        <v>112</v>
      </c>
      <c r="I582" s="931"/>
      <c r="J582" s="931"/>
      <c r="K582" s="931"/>
      <c r="L582" s="931"/>
      <c r="M582" s="931"/>
      <c r="N582" s="931"/>
      <c r="O582" s="931"/>
      <c r="P582" s="931"/>
      <c r="Q582" s="932"/>
    </row>
    <row r="583" spans="1:17" ht="12.75" x14ac:dyDescent="0.2">
      <c r="A583" s="547"/>
      <c r="B583" s="548"/>
      <c r="C583" s="549"/>
      <c r="D583" s="548"/>
      <c r="E583" s="213">
        <v>511</v>
      </c>
      <c r="F583" s="550"/>
      <c r="G583" s="550" t="s">
        <v>629</v>
      </c>
      <c r="H583" s="749" t="s">
        <v>60</v>
      </c>
      <c r="I583" s="749"/>
      <c r="J583" s="749"/>
      <c r="K583" s="798"/>
      <c r="L583" s="551"/>
      <c r="M583" s="551"/>
      <c r="N583" s="552"/>
      <c r="O583" s="551">
        <v>4944000</v>
      </c>
      <c r="P583" s="551">
        <v>0</v>
      </c>
      <c r="Q583" s="552">
        <f t="shared" ref="Q583:Q585" si="43">SUM(P583/O583)</f>
        <v>0</v>
      </c>
    </row>
    <row r="584" spans="1:17" ht="12.6" customHeight="1" x14ac:dyDescent="0.2">
      <c r="A584" s="209"/>
      <c r="B584" s="210"/>
      <c r="C584" s="211"/>
      <c r="D584" s="210"/>
      <c r="E584" s="210"/>
      <c r="F584" s="210"/>
      <c r="G584" s="210"/>
      <c r="H584" s="753" t="s">
        <v>33</v>
      </c>
      <c r="I584" s="753"/>
      <c r="J584" s="753"/>
      <c r="K584" s="754"/>
      <c r="L584" s="553"/>
      <c r="M584" s="553"/>
      <c r="N584" s="294"/>
      <c r="O584" s="553">
        <f>SUM(O583)</f>
        <v>4944000</v>
      </c>
      <c r="P584" s="553">
        <f>SUM(P583)</f>
        <v>0</v>
      </c>
      <c r="Q584" s="294">
        <f t="shared" si="43"/>
        <v>0</v>
      </c>
    </row>
    <row r="585" spans="1:17" ht="12.75" x14ac:dyDescent="0.2">
      <c r="A585" s="218"/>
      <c r="B585" s="231"/>
      <c r="C585" s="232"/>
      <c r="D585" s="231"/>
      <c r="E585" s="231"/>
      <c r="F585" s="236" t="s">
        <v>39</v>
      </c>
      <c r="G585" s="233"/>
      <c r="H585" s="981" t="s">
        <v>16</v>
      </c>
      <c r="I585" s="981"/>
      <c r="J585" s="981"/>
      <c r="K585" s="982"/>
      <c r="L585" s="554"/>
      <c r="M585" s="554"/>
      <c r="N585" s="555"/>
      <c r="O585" s="554">
        <f>SUM(O584)</f>
        <v>4944000</v>
      </c>
      <c r="P585" s="554">
        <f>SUM(P584)</f>
        <v>0</v>
      </c>
      <c r="Q585" s="555">
        <f t="shared" si="43"/>
        <v>0</v>
      </c>
    </row>
    <row r="586" spans="1:17" ht="21.95" customHeight="1" x14ac:dyDescent="0.2">
      <c r="A586" s="556"/>
      <c r="B586" s="557"/>
      <c r="C586" s="373" t="s">
        <v>537</v>
      </c>
      <c r="D586" s="558"/>
      <c r="E586" s="390"/>
      <c r="F586" s="390"/>
      <c r="G586" s="265"/>
      <c r="H586" s="759" t="s">
        <v>538</v>
      </c>
      <c r="I586" s="759"/>
      <c r="J586" s="759"/>
      <c r="K586" s="759"/>
      <c r="L586" s="759"/>
      <c r="M586" s="759"/>
      <c r="N586" s="759"/>
      <c r="O586" s="759"/>
      <c r="P586" s="759"/>
      <c r="Q586" s="760"/>
    </row>
    <row r="587" spans="1:17" ht="21.95" customHeight="1" x14ac:dyDescent="0.2">
      <c r="A587" s="286"/>
      <c r="B587" s="287"/>
      <c r="C587" s="452" t="s">
        <v>114</v>
      </c>
      <c r="D587" s="187"/>
      <c r="E587" s="187"/>
      <c r="F587" s="187"/>
      <c r="G587" s="187"/>
      <c r="H587" s="944" t="s">
        <v>539</v>
      </c>
      <c r="I587" s="944"/>
      <c r="J587" s="944"/>
      <c r="K587" s="944"/>
      <c r="L587" s="944"/>
      <c r="M587" s="944"/>
      <c r="N587" s="944"/>
      <c r="O587" s="944"/>
      <c r="P587" s="944"/>
      <c r="Q587" s="945"/>
    </row>
    <row r="588" spans="1:17" ht="12.75" x14ac:dyDescent="0.2">
      <c r="A588" s="306"/>
      <c r="B588" s="307"/>
      <c r="C588" s="194"/>
      <c r="D588" s="193">
        <v>912</v>
      </c>
      <c r="E588" s="193"/>
      <c r="F588" s="193"/>
      <c r="G588" s="546"/>
      <c r="H588" s="931" t="s">
        <v>112</v>
      </c>
      <c r="I588" s="931"/>
      <c r="J588" s="931"/>
      <c r="K588" s="931"/>
      <c r="L588" s="931"/>
      <c r="M588" s="931"/>
      <c r="N588" s="931"/>
      <c r="O588" s="931"/>
      <c r="P588" s="931"/>
      <c r="Q588" s="932"/>
    </row>
    <row r="589" spans="1:17" ht="12.75" x14ac:dyDescent="0.2">
      <c r="A589" s="547"/>
      <c r="B589" s="548"/>
      <c r="C589" s="549"/>
      <c r="D589" s="548"/>
      <c r="E589" s="213">
        <v>463</v>
      </c>
      <c r="F589" s="550"/>
      <c r="G589" s="550">
        <v>167</v>
      </c>
      <c r="H589" s="749" t="s">
        <v>426</v>
      </c>
      <c r="I589" s="749"/>
      <c r="J589" s="749"/>
      <c r="K589" s="798"/>
      <c r="L589" s="551">
        <v>86803000</v>
      </c>
      <c r="M589" s="551">
        <v>44572000</v>
      </c>
      <c r="N589" s="552">
        <f>SUM(M589/L589)</f>
        <v>0.51348455698535767</v>
      </c>
      <c r="O589" s="551"/>
      <c r="P589" s="551"/>
      <c r="Q589" s="552"/>
    </row>
    <row r="590" spans="1:17" ht="12.75" x14ac:dyDescent="0.2">
      <c r="A590" s="547"/>
      <c r="B590" s="548"/>
      <c r="C590" s="549"/>
      <c r="D590" s="548"/>
      <c r="E590" s="213">
        <v>472</v>
      </c>
      <c r="F590" s="550"/>
      <c r="G590" s="550">
        <v>168</v>
      </c>
      <c r="H590" s="749" t="s">
        <v>540</v>
      </c>
      <c r="I590" s="749"/>
      <c r="J590" s="749"/>
      <c r="K590" s="798"/>
      <c r="L590" s="551">
        <v>800000</v>
      </c>
      <c r="M590" s="551">
        <v>590000</v>
      </c>
      <c r="N590" s="552">
        <f>SUM(M590/L590)</f>
        <v>0.73750000000000004</v>
      </c>
      <c r="O590" s="551"/>
      <c r="P590" s="551"/>
      <c r="Q590" s="552"/>
    </row>
    <row r="591" spans="1:17" ht="12.6" customHeight="1" x14ac:dyDescent="0.2">
      <c r="A591" s="209"/>
      <c r="B591" s="210"/>
      <c r="C591" s="211"/>
      <c r="D591" s="210"/>
      <c r="E591" s="210"/>
      <c r="F591" s="210"/>
      <c r="G591" s="210"/>
      <c r="H591" s="753" t="s">
        <v>33</v>
      </c>
      <c r="I591" s="753"/>
      <c r="J591" s="753"/>
      <c r="K591" s="754"/>
      <c r="L591" s="553">
        <f>SUM(L589:L590)</f>
        <v>87603000</v>
      </c>
      <c r="M591" s="553">
        <f>SUM(M589:M590)</f>
        <v>45162000</v>
      </c>
      <c r="N591" s="294">
        <f>SUM(M591/L591)</f>
        <v>0.51553029005855966</v>
      </c>
      <c r="O591" s="553"/>
      <c r="P591" s="553"/>
      <c r="Q591" s="294"/>
    </row>
    <row r="592" spans="1:17" ht="12.75" x14ac:dyDescent="0.2">
      <c r="A592" s="218"/>
      <c r="B592" s="231"/>
      <c r="C592" s="232"/>
      <c r="D592" s="231"/>
      <c r="E592" s="231"/>
      <c r="F592" s="236" t="s">
        <v>15</v>
      </c>
      <c r="G592" s="233"/>
      <c r="H592" s="981" t="s">
        <v>16</v>
      </c>
      <c r="I592" s="981"/>
      <c r="J592" s="981"/>
      <c r="K592" s="982"/>
      <c r="L592" s="554">
        <f>SUM(L591)</f>
        <v>87603000</v>
      </c>
      <c r="M592" s="554">
        <f>SUM(M591)</f>
        <v>45162000</v>
      </c>
      <c r="N592" s="555">
        <f>SUM(M592/L592)</f>
        <v>0.51553029005855966</v>
      </c>
      <c r="O592" s="554"/>
      <c r="P592" s="554"/>
      <c r="Q592" s="555"/>
    </row>
    <row r="593" spans="1:17" ht="24.95" customHeight="1" x14ac:dyDescent="0.2">
      <c r="A593" s="488"/>
      <c r="B593" s="489"/>
      <c r="C593" s="305" t="s">
        <v>479</v>
      </c>
      <c r="D593" s="189"/>
      <c r="E593" s="189"/>
      <c r="F593" s="189"/>
      <c r="G593" s="189"/>
      <c r="H593" s="190" t="s">
        <v>478</v>
      </c>
      <c r="I593" s="190"/>
      <c r="J593" s="190"/>
      <c r="K593" s="190"/>
      <c r="L593" s="190"/>
      <c r="M593" s="190"/>
      <c r="N593" s="559"/>
      <c r="O593" s="190"/>
      <c r="P593" s="190"/>
      <c r="Q593" s="191"/>
    </row>
    <row r="594" spans="1:17" ht="12.75" x14ac:dyDescent="0.2">
      <c r="A594" s="225"/>
      <c r="B594" s="226"/>
      <c r="C594" s="227"/>
      <c r="D594" s="193">
        <v>912</v>
      </c>
      <c r="E594" s="270"/>
      <c r="F594" s="270"/>
      <c r="G594" s="270"/>
      <c r="H594" s="767" t="s">
        <v>172</v>
      </c>
      <c r="I594" s="767"/>
      <c r="J594" s="767"/>
      <c r="K594" s="767"/>
      <c r="L594" s="767"/>
      <c r="M594" s="767"/>
      <c r="N594" s="767"/>
      <c r="O594" s="767"/>
      <c r="P594" s="767"/>
      <c r="Q594" s="768"/>
    </row>
    <row r="595" spans="1:17" ht="12.75" customHeight="1" x14ac:dyDescent="0.2">
      <c r="A595" s="240"/>
      <c r="B595" s="213"/>
      <c r="C595" s="241"/>
      <c r="D595" s="213"/>
      <c r="E595" s="212" t="s">
        <v>59</v>
      </c>
      <c r="F595" s="213"/>
      <c r="G595" s="380">
        <v>169</v>
      </c>
      <c r="H595" s="763" t="s">
        <v>75</v>
      </c>
      <c r="I595" s="763"/>
      <c r="J595" s="763"/>
      <c r="K595" s="764"/>
      <c r="L595" s="274">
        <v>2700000</v>
      </c>
      <c r="M595" s="274">
        <v>0</v>
      </c>
      <c r="N595" s="215">
        <f>SUM(M595/L595)</f>
        <v>0</v>
      </c>
      <c r="O595" s="274"/>
      <c r="P595" s="274"/>
      <c r="Q595" s="215"/>
    </row>
    <row r="596" spans="1:17" ht="12.75" x14ac:dyDescent="0.2">
      <c r="A596" s="283"/>
      <c r="B596" s="233"/>
      <c r="C596" s="284"/>
      <c r="D596" s="233"/>
      <c r="E596" s="233"/>
      <c r="F596" s="233"/>
      <c r="G596" s="233"/>
      <c r="H596" s="753" t="s">
        <v>33</v>
      </c>
      <c r="I596" s="753"/>
      <c r="J596" s="753"/>
      <c r="K596" s="754"/>
      <c r="L596" s="293">
        <f>SUM(L595:L595)</f>
        <v>2700000</v>
      </c>
      <c r="M596" s="293">
        <f>SUM(M595:M595)</f>
        <v>0</v>
      </c>
      <c r="N596" s="294">
        <f>SUM(M596/L596)</f>
        <v>0</v>
      </c>
      <c r="O596" s="293"/>
      <c r="P596" s="293"/>
      <c r="Q596" s="294"/>
    </row>
    <row r="597" spans="1:17" ht="12.75" x14ac:dyDescent="0.2">
      <c r="A597" s="240"/>
      <c r="B597" s="213"/>
      <c r="C597" s="241"/>
      <c r="D597" s="213"/>
      <c r="E597" s="213"/>
      <c r="F597" s="212" t="s">
        <v>15</v>
      </c>
      <c r="G597" s="213"/>
      <c r="H597" s="810" t="s">
        <v>16</v>
      </c>
      <c r="I597" s="810"/>
      <c r="J597" s="810"/>
      <c r="K597" s="811"/>
      <c r="L597" s="304">
        <f>SUM(L596)</f>
        <v>2700000</v>
      </c>
      <c r="M597" s="304">
        <f t="shared" ref="M597" si="44">SUM(M596)</f>
        <v>0</v>
      </c>
      <c r="N597" s="560">
        <f>SUM(M597/L597)</f>
        <v>0</v>
      </c>
      <c r="O597" s="304"/>
      <c r="P597" s="304"/>
      <c r="Q597" s="560"/>
    </row>
    <row r="598" spans="1:17" ht="12" customHeight="1" x14ac:dyDescent="0.2">
      <c r="A598" s="218"/>
      <c r="B598" s="231"/>
      <c r="C598" s="232"/>
      <c r="D598" s="231"/>
      <c r="E598" s="231"/>
      <c r="F598" s="231"/>
      <c r="G598" s="231"/>
      <c r="H598" s="747" t="s">
        <v>390</v>
      </c>
      <c r="I598" s="747"/>
      <c r="J598" s="747"/>
      <c r="K598" s="748"/>
      <c r="L598" s="217">
        <f>SUM(L584+L591+L596)</f>
        <v>90303000</v>
      </c>
      <c r="M598" s="217">
        <f>SUM(M584+M591+M596)</f>
        <v>45162000</v>
      </c>
      <c r="N598" s="561">
        <f>SUM(M598/L598)</f>
        <v>0.5001162752068038</v>
      </c>
      <c r="O598" s="217"/>
      <c r="P598" s="217"/>
      <c r="Q598" s="561"/>
    </row>
    <row r="599" spans="1:17" s="506" customFormat="1" ht="12.6" customHeight="1" x14ac:dyDescent="0.2">
      <c r="A599" s="209"/>
      <c r="B599" s="210"/>
      <c r="C599" s="211"/>
      <c r="D599" s="210"/>
      <c r="E599" s="210"/>
      <c r="F599" s="216" t="s">
        <v>15</v>
      </c>
      <c r="G599" s="210"/>
      <c r="H599" s="787" t="s">
        <v>16</v>
      </c>
      <c r="I599" s="787"/>
      <c r="J599" s="787"/>
      <c r="K599" s="788"/>
      <c r="L599" s="217">
        <f>SUM(L598)</f>
        <v>90303000</v>
      </c>
      <c r="M599" s="217">
        <f t="shared" ref="M599" si="45">SUM(M598)</f>
        <v>45162000</v>
      </c>
      <c r="N599" s="561">
        <f>SUM(M599/L599)</f>
        <v>0.5001162752068038</v>
      </c>
      <c r="O599" s="217"/>
      <c r="P599" s="217"/>
      <c r="Q599" s="561"/>
    </row>
    <row r="600" spans="1:17" ht="12.75" x14ac:dyDescent="0.2">
      <c r="A600" s="218"/>
      <c r="B600" s="231"/>
      <c r="C600" s="232"/>
      <c r="D600" s="231"/>
      <c r="E600" s="231"/>
      <c r="F600" s="386" t="s">
        <v>39</v>
      </c>
      <c r="G600" s="231"/>
      <c r="H600" s="991" t="s">
        <v>16</v>
      </c>
      <c r="I600" s="991"/>
      <c r="J600" s="991"/>
      <c r="K600" s="992"/>
      <c r="L600" s="562"/>
      <c r="M600" s="562"/>
      <c r="N600" s="563"/>
      <c r="O600" s="562">
        <f>SUM(O584)</f>
        <v>4944000</v>
      </c>
      <c r="P600" s="562">
        <f>SUM(P584)</f>
        <v>0</v>
      </c>
      <c r="Q600" s="563">
        <f t="shared" ref="Q600" si="46">SUM(P600/O600)</f>
        <v>0</v>
      </c>
    </row>
    <row r="601" spans="1:17" ht="20.100000000000001" customHeight="1" x14ac:dyDescent="0.2">
      <c r="A601" s="564"/>
      <c r="B601" s="565"/>
      <c r="C601" s="566">
        <v>2004</v>
      </c>
      <c r="D601" s="567"/>
      <c r="E601" s="567"/>
      <c r="F601" s="567"/>
      <c r="G601" s="567"/>
      <c r="H601" s="759" t="s">
        <v>202</v>
      </c>
      <c r="I601" s="759"/>
      <c r="J601" s="759"/>
      <c r="K601" s="759"/>
      <c r="L601" s="759"/>
      <c r="M601" s="759"/>
      <c r="N601" s="759"/>
      <c r="O601" s="759"/>
      <c r="P601" s="759"/>
      <c r="Q601" s="760"/>
    </row>
    <row r="602" spans="1:17" ht="20.100000000000001" customHeight="1" x14ac:dyDescent="0.2">
      <c r="A602" s="391"/>
      <c r="B602" s="392"/>
      <c r="C602" s="376" t="s">
        <v>541</v>
      </c>
      <c r="D602" s="189"/>
      <c r="E602" s="189"/>
      <c r="F602" s="189"/>
      <c r="G602" s="189"/>
      <c r="H602" s="761" t="s">
        <v>542</v>
      </c>
      <c r="I602" s="761"/>
      <c r="J602" s="761"/>
      <c r="K602" s="761"/>
      <c r="L602" s="761"/>
      <c r="M602" s="761"/>
      <c r="N602" s="761"/>
      <c r="O602" s="761"/>
      <c r="P602" s="761"/>
      <c r="Q602" s="762"/>
    </row>
    <row r="603" spans="1:17" ht="12.75" x14ac:dyDescent="0.2">
      <c r="A603" s="331"/>
      <c r="B603" s="332"/>
      <c r="C603" s="333"/>
      <c r="D603" s="532">
        <v>920</v>
      </c>
      <c r="E603" s="532"/>
      <c r="F603" s="532"/>
      <c r="G603" s="532"/>
      <c r="H603" s="850" t="s">
        <v>115</v>
      </c>
      <c r="I603" s="850"/>
      <c r="J603" s="850"/>
      <c r="K603" s="850"/>
      <c r="L603" s="850"/>
      <c r="M603" s="850"/>
      <c r="N603" s="850"/>
      <c r="O603" s="850"/>
      <c r="P603" s="850"/>
      <c r="Q603" s="851"/>
    </row>
    <row r="604" spans="1:17" ht="12" customHeight="1" x14ac:dyDescent="0.2">
      <c r="A604" s="218"/>
      <c r="B604" s="231"/>
      <c r="C604" s="232"/>
      <c r="D604" s="568"/>
      <c r="E604" s="233">
        <v>463</v>
      </c>
      <c r="F604" s="568"/>
      <c r="G604" s="569">
        <v>170</v>
      </c>
      <c r="H604" s="769" t="s">
        <v>426</v>
      </c>
      <c r="I604" s="769"/>
      <c r="J604" s="769"/>
      <c r="K604" s="769"/>
      <c r="L604" s="551">
        <v>20040000</v>
      </c>
      <c r="M604" s="551">
        <v>11369000</v>
      </c>
      <c r="N604" s="552">
        <f t="shared" ref="N604:N613" si="47">SUM(M604/L604)</f>
        <v>0.56731536926147708</v>
      </c>
      <c r="O604" s="551"/>
      <c r="P604" s="551"/>
      <c r="Q604" s="552"/>
    </row>
    <row r="605" spans="1:17" ht="12" customHeight="1" x14ac:dyDescent="0.2">
      <c r="A605" s="218"/>
      <c r="B605" s="231"/>
      <c r="C605" s="232"/>
      <c r="D605" s="231"/>
      <c r="E605" s="231"/>
      <c r="F605" s="231"/>
      <c r="G605" s="231"/>
      <c r="H605" s="753" t="s">
        <v>33</v>
      </c>
      <c r="I605" s="753"/>
      <c r="J605" s="753"/>
      <c r="K605" s="754"/>
      <c r="L605" s="293">
        <f>SUM(L604)</f>
        <v>20040000</v>
      </c>
      <c r="M605" s="293">
        <f>SUM(M604)</f>
        <v>11369000</v>
      </c>
      <c r="N605" s="294">
        <f t="shared" si="47"/>
        <v>0.56731536926147708</v>
      </c>
      <c r="O605" s="293"/>
      <c r="P605" s="293"/>
      <c r="Q605" s="294"/>
    </row>
    <row r="606" spans="1:17" ht="12" customHeight="1" x14ac:dyDescent="0.2">
      <c r="A606" s="218"/>
      <c r="B606" s="231"/>
      <c r="C606" s="232"/>
      <c r="D606" s="231"/>
      <c r="E606" s="231"/>
      <c r="F606" s="236" t="s">
        <v>15</v>
      </c>
      <c r="G606" s="231"/>
      <c r="H606" s="749" t="s">
        <v>16</v>
      </c>
      <c r="I606" s="749"/>
      <c r="J606" s="749"/>
      <c r="K606" s="750"/>
      <c r="L606" s="214">
        <f>SUM(L605)</f>
        <v>20040000</v>
      </c>
      <c r="M606" s="214">
        <f>SUM(M605)</f>
        <v>11369000</v>
      </c>
      <c r="N606" s="203">
        <f t="shared" si="47"/>
        <v>0.56731536926147708</v>
      </c>
      <c r="O606" s="214"/>
      <c r="P606" s="214"/>
      <c r="Q606" s="203"/>
    </row>
    <row r="607" spans="1:17" ht="20.100000000000001" customHeight="1" x14ac:dyDescent="0.2">
      <c r="A607" s="391"/>
      <c r="B607" s="392"/>
      <c r="C607" s="376" t="s">
        <v>630</v>
      </c>
      <c r="D607" s="189"/>
      <c r="E607" s="189"/>
      <c r="F607" s="189"/>
      <c r="G607" s="189"/>
      <c r="H607" s="761" t="s">
        <v>631</v>
      </c>
      <c r="I607" s="761"/>
      <c r="J607" s="761"/>
      <c r="K607" s="761"/>
      <c r="L607" s="761"/>
      <c r="M607" s="761"/>
      <c r="N607" s="761"/>
      <c r="O607" s="761"/>
      <c r="P607" s="761"/>
      <c r="Q607" s="762"/>
    </row>
    <row r="608" spans="1:17" ht="12.75" x14ac:dyDescent="0.2">
      <c r="A608" s="331"/>
      <c r="B608" s="332"/>
      <c r="C608" s="333"/>
      <c r="D608" s="532">
        <v>920</v>
      </c>
      <c r="E608" s="532"/>
      <c r="F608" s="532"/>
      <c r="G608" s="532"/>
      <c r="H608" s="850" t="s">
        <v>115</v>
      </c>
      <c r="I608" s="850"/>
      <c r="J608" s="850"/>
      <c r="K608" s="850"/>
      <c r="L608" s="850"/>
      <c r="M608" s="850"/>
      <c r="N608" s="850"/>
      <c r="O608" s="850"/>
      <c r="P608" s="850"/>
      <c r="Q608" s="851"/>
    </row>
    <row r="609" spans="1:17" ht="12" customHeight="1" x14ac:dyDescent="0.2">
      <c r="A609" s="218"/>
      <c r="B609" s="231"/>
      <c r="C609" s="232"/>
      <c r="D609" s="568"/>
      <c r="E609" s="233">
        <v>511</v>
      </c>
      <c r="F609" s="568"/>
      <c r="G609" s="569">
        <v>171</v>
      </c>
      <c r="H609" s="769" t="s">
        <v>60</v>
      </c>
      <c r="I609" s="769"/>
      <c r="J609" s="769"/>
      <c r="K609" s="769"/>
      <c r="L609" s="551">
        <v>0</v>
      </c>
      <c r="M609" s="551">
        <v>0</v>
      </c>
      <c r="N609" s="552">
        <v>0</v>
      </c>
      <c r="O609" s="551"/>
      <c r="P609" s="551"/>
      <c r="Q609" s="552"/>
    </row>
    <row r="610" spans="1:17" ht="12" customHeight="1" x14ac:dyDescent="0.2">
      <c r="A610" s="218"/>
      <c r="B610" s="231"/>
      <c r="C610" s="232"/>
      <c r="D610" s="231"/>
      <c r="E610" s="231"/>
      <c r="F610" s="231"/>
      <c r="G610" s="231"/>
      <c r="H610" s="753" t="s">
        <v>33</v>
      </c>
      <c r="I610" s="753"/>
      <c r="J610" s="753"/>
      <c r="K610" s="754"/>
      <c r="L610" s="293">
        <f>SUM(L609)</f>
        <v>0</v>
      </c>
      <c r="M610" s="293">
        <f>SUM(M609)</f>
        <v>0</v>
      </c>
      <c r="N610" s="294"/>
      <c r="O610" s="293"/>
      <c r="P610" s="293"/>
      <c r="Q610" s="294"/>
    </row>
    <row r="611" spans="1:17" ht="12" customHeight="1" x14ac:dyDescent="0.2">
      <c r="A611" s="218"/>
      <c r="B611" s="231"/>
      <c r="C611" s="232"/>
      <c r="D611" s="231"/>
      <c r="E611" s="231"/>
      <c r="F611" s="236" t="s">
        <v>15</v>
      </c>
      <c r="G611" s="231"/>
      <c r="H611" s="749" t="s">
        <v>16</v>
      </c>
      <c r="I611" s="749"/>
      <c r="J611" s="749"/>
      <c r="K611" s="750"/>
      <c r="L611" s="214">
        <f>SUM(L610)</f>
        <v>0</v>
      </c>
      <c r="M611" s="214">
        <f>SUM(M610)</f>
        <v>0</v>
      </c>
      <c r="N611" s="203"/>
      <c r="O611" s="214"/>
      <c r="P611" s="214"/>
      <c r="Q611" s="203"/>
    </row>
    <row r="612" spans="1:17" ht="12" customHeight="1" x14ac:dyDescent="0.2">
      <c r="A612" s="204"/>
      <c r="B612" s="205"/>
      <c r="C612" s="206"/>
      <c r="D612" s="205"/>
      <c r="E612" s="205"/>
      <c r="F612" s="205"/>
      <c r="G612" s="205"/>
      <c r="H612" s="747" t="s">
        <v>391</v>
      </c>
      <c r="I612" s="747"/>
      <c r="J612" s="747"/>
      <c r="K612" s="748"/>
      <c r="L612" s="207">
        <f>SUM(L605+L610)</f>
        <v>20040000</v>
      </c>
      <c r="M612" s="207">
        <f>SUM(M605+M610)</f>
        <v>11369000</v>
      </c>
      <c r="N612" s="208">
        <f t="shared" si="47"/>
        <v>0.56731536926147708</v>
      </c>
      <c r="O612" s="207"/>
      <c r="P612" s="207"/>
      <c r="Q612" s="208"/>
    </row>
    <row r="613" spans="1:17" s="506" customFormat="1" ht="12.6" customHeight="1" x14ac:dyDescent="0.2">
      <c r="A613" s="209"/>
      <c r="B613" s="210"/>
      <c r="C613" s="211"/>
      <c r="D613" s="210"/>
      <c r="E613" s="210"/>
      <c r="F613" s="216" t="s">
        <v>15</v>
      </c>
      <c r="G613" s="210"/>
      <c r="H613" s="787" t="s">
        <v>16</v>
      </c>
      <c r="I613" s="787"/>
      <c r="J613" s="787"/>
      <c r="K613" s="788"/>
      <c r="L613" s="217">
        <f>SUM(L612)</f>
        <v>20040000</v>
      </c>
      <c r="M613" s="217">
        <f>SUM(M612)</f>
        <v>11369000</v>
      </c>
      <c r="N613" s="208">
        <f t="shared" si="47"/>
        <v>0.56731536926147708</v>
      </c>
      <c r="O613" s="217"/>
      <c r="P613" s="217"/>
      <c r="Q613" s="208"/>
    </row>
    <row r="614" spans="1:17" ht="20.100000000000001" customHeight="1" x14ac:dyDescent="0.2">
      <c r="A614" s="331"/>
      <c r="B614" s="332"/>
      <c r="C614" s="333"/>
      <c r="D614" s="532">
        <v>922</v>
      </c>
      <c r="E614" s="532"/>
      <c r="F614" s="532"/>
      <c r="G614" s="532"/>
      <c r="H614" s="985" t="s">
        <v>481</v>
      </c>
      <c r="I614" s="985"/>
      <c r="J614" s="985"/>
      <c r="K614" s="985"/>
      <c r="L614" s="985"/>
      <c r="M614" s="985"/>
      <c r="N614" s="985"/>
      <c r="O614" s="985"/>
      <c r="P614" s="985"/>
      <c r="Q614" s="986"/>
    </row>
    <row r="615" spans="1:17" ht="24" customHeight="1" x14ac:dyDescent="0.2">
      <c r="A615" s="218"/>
      <c r="B615" s="231"/>
      <c r="C615" s="232"/>
      <c r="D615" s="568"/>
      <c r="E615" s="233">
        <v>472</v>
      </c>
      <c r="F615" s="568"/>
      <c r="G615" s="569">
        <v>172</v>
      </c>
      <c r="H615" s="832" t="s">
        <v>632</v>
      </c>
      <c r="I615" s="832"/>
      <c r="J615" s="832"/>
      <c r="K615" s="832"/>
      <c r="L615" s="551">
        <v>2700000</v>
      </c>
      <c r="M615" s="551">
        <v>1323000</v>
      </c>
      <c r="N615" s="552">
        <f>SUM(M615/L615)</f>
        <v>0.49</v>
      </c>
      <c r="O615" s="551"/>
      <c r="P615" s="551"/>
      <c r="Q615" s="552"/>
    </row>
    <row r="616" spans="1:17" ht="12.75" customHeight="1" x14ac:dyDescent="0.2">
      <c r="A616" s="218"/>
      <c r="B616" s="231"/>
      <c r="C616" s="232"/>
      <c r="D616" s="231"/>
      <c r="E616" s="231"/>
      <c r="F616" s="231"/>
      <c r="G616" s="231"/>
      <c r="H616" s="753" t="s">
        <v>33</v>
      </c>
      <c r="I616" s="753"/>
      <c r="J616" s="753"/>
      <c r="K616" s="754"/>
      <c r="L616" s="293">
        <f>SUM(L615)</f>
        <v>2700000</v>
      </c>
      <c r="M616" s="293">
        <f>SUM(M615)</f>
        <v>1323000</v>
      </c>
      <c r="N616" s="294">
        <f>SUM(M616/L616)</f>
        <v>0.49</v>
      </c>
      <c r="O616" s="293"/>
      <c r="P616" s="293"/>
      <c r="Q616" s="294"/>
    </row>
    <row r="617" spans="1:17" ht="12.75" customHeight="1" x14ac:dyDescent="0.2">
      <c r="A617" s="218"/>
      <c r="B617" s="231"/>
      <c r="C617" s="232"/>
      <c r="D617" s="231"/>
      <c r="E617" s="231"/>
      <c r="F617" s="236" t="s">
        <v>15</v>
      </c>
      <c r="G617" s="231"/>
      <c r="H617" s="749" t="s">
        <v>16</v>
      </c>
      <c r="I617" s="749"/>
      <c r="J617" s="749"/>
      <c r="K617" s="750"/>
      <c r="L617" s="214">
        <f>SUM(L616)</f>
        <v>2700000</v>
      </c>
      <c r="M617" s="214">
        <f>SUM(M616)</f>
        <v>1323000</v>
      </c>
      <c r="N617" s="203">
        <f>SUM(M617/L617)</f>
        <v>0.49</v>
      </c>
      <c r="O617" s="214"/>
      <c r="P617" s="214"/>
      <c r="Q617" s="203"/>
    </row>
    <row r="618" spans="1:17" ht="12.75" customHeight="1" x14ac:dyDescent="0.2">
      <c r="A618" s="204"/>
      <c r="B618" s="205"/>
      <c r="C618" s="206"/>
      <c r="D618" s="205"/>
      <c r="E618" s="205"/>
      <c r="F618" s="205"/>
      <c r="G618" s="205"/>
      <c r="H618" s="747" t="s">
        <v>392</v>
      </c>
      <c r="I618" s="747"/>
      <c r="J618" s="747"/>
      <c r="K618" s="748"/>
      <c r="L618" s="207">
        <f>SUM(L616)</f>
        <v>2700000</v>
      </c>
      <c r="M618" s="207">
        <f>SUM(M616)</f>
        <v>1323000</v>
      </c>
      <c r="N618" s="208">
        <f>SUM(M618/L618)</f>
        <v>0.49</v>
      </c>
      <c r="O618" s="207"/>
      <c r="P618" s="207"/>
      <c r="Q618" s="208"/>
    </row>
    <row r="619" spans="1:17" s="506" customFormat="1" ht="12.75" customHeight="1" x14ac:dyDescent="0.2">
      <c r="A619" s="209"/>
      <c r="B619" s="210"/>
      <c r="C619" s="211"/>
      <c r="D619" s="210"/>
      <c r="E619" s="210"/>
      <c r="F619" s="216" t="s">
        <v>15</v>
      </c>
      <c r="G619" s="210"/>
      <c r="H619" s="787" t="s">
        <v>16</v>
      </c>
      <c r="I619" s="787"/>
      <c r="J619" s="787"/>
      <c r="K619" s="788"/>
      <c r="L619" s="217">
        <f>SUM(L618)</f>
        <v>2700000</v>
      </c>
      <c r="M619" s="217">
        <f>SUM(M618)</f>
        <v>1323000</v>
      </c>
      <c r="N619" s="208">
        <f>SUM(M619/L619)</f>
        <v>0.49</v>
      </c>
      <c r="O619" s="217"/>
      <c r="P619" s="217"/>
      <c r="Q619" s="208"/>
    </row>
    <row r="620" spans="1:17" ht="20.100000000000001" customHeight="1" x14ac:dyDescent="0.2">
      <c r="A620" s="331"/>
      <c r="B620" s="332"/>
      <c r="C620" s="333"/>
      <c r="D620" s="532">
        <v>942</v>
      </c>
      <c r="E620" s="532"/>
      <c r="F620" s="532"/>
      <c r="G620" s="532"/>
      <c r="H620" s="985" t="s">
        <v>480</v>
      </c>
      <c r="I620" s="985"/>
      <c r="J620" s="985"/>
      <c r="K620" s="985"/>
      <c r="L620" s="985"/>
      <c r="M620" s="985"/>
      <c r="N620" s="985"/>
      <c r="O620" s="985"/>
      <c r="P620" s="985"/>
      <c r="Q620" s="986"/>
    </row>
    <row r="621" spans="1:17" ht="24" customHeight="1" x14ac:dyDescent="0.2">
      <c r="A621" s="218"/>
      <c r="B621" s="231"/>
      <c r="C621" s="232"/>
      <c r="D621" s="568"/>
      <c r="E621" s="233">
        <v>472</v>
      </c>
      <c r="F621" s="568"/>
      <c r="G621" s="569">
        <v>173</v>
      </c>
      <c r="H621" s="832" t="s">
        <v>633</v>
      </c>
      <c r="I621" s="832"/>
      <c r="J621" s="832"/>
      <c r="K621" s="939"/>
      <c r="L621" s="570">
        <v>2900000</v>
      </c>
      <c r="M621" s="570">
        <v>1681000</v>
      </c>
      <c r="N621" s="552">
        <f>SUM(M621/L621)</f>
        <v>0.57965517241379305</v>
      </c>
      <c r="O621" s="570"/>
      <c r="P621" s="570"/>
      <c r="Q621" s="552"/>
    </row>
    <row r="622" spans="1:17" ht="12.75" customHeight="1" x14ac:dyDescent="0.2">
      <c r="A622" s="218"/>
      <c r="B622" s="231"/>
      <c r="C622" s="232"/>
      <c r="D622" s="231"/>
      <c r="E622" s="231"/>
      <c r="F622" s="231"/>
      <c r="G622" s="231"/>
      <c r="H622" s="753" t="s">
        <v>33</v>
      </c>
      <c r="I622" s="753"/>
      <c r="J622" s="753"/>
      <c r="K622" s="754"/>
      <c r="L622" s="293">
        <f>SUM(L621)</f>
        <v>2900000</v>
      </c>
      <c r="M622" s="293">
        <f>SUM(M621)</f>
        <v>1681000</v>
      </c>
      <c r="N622" s="294">
        <f>SUM(M622/L622)</f>
        <v>0.57965517241379305</v>
      </c>
      <c r="O622" s="293"/>
      <c r="P622" s="293"/>
      <c r="Q622" s="294"/>
    </row>
    <row r="623" spans="1:17" ht="12.75" customHeight="1" x14ac:dyDescent="0.2">
      <c r="A623" s="246"/>
      <c r="B623" s="247"/>
      <c r="C623" s="248"/>
      <c r="D623" s="247"/>
      <c r="E623" s="247"/>
      <c r="F623" s="249" t="s">
        <v>15</v>
      </c>
      <c r="G623" s="247"/>
      <c r="H623" s="779" t="s">
        <v>16</v>
      </c>
      <c r="I623" s="779"/>
      <c r="J623" s="779"/>
      <c r="K623" s="780"/>
      <c r="L623" s="250">
        <f>SUM(L622)</f>
        <v>2900000</v>
      </c>
      <c r="M623" s="250">
        <f>SUM(M622)</f>
        <v>1681000</v>
      </c>
      <c r="N623" s="251">
        <f>SUM(M623/L623)</f>
        <v>0.57965517241379305</v>
      </c>
      <c r="O623" s="250"/>
      <c r="P623" s="250"/>
      <c r="Q623" s="251"/>
    </row>
    <row r="624" spans="1:17" ht="12.75" customHeight="1" x14ac:dyDescent="0.2">
      <c r="A624" s="571"/>
      <c r="B624" s="572"/>
      <c r="C624" s="573"/>
      <c r="D624" s="572"/>
      <c r="E624" s="572"/>
      <c r="F624" s="572"/>
      <c r="G624" s="572"/>
      <c r="H624" s="771" t="s">
        <v>393</v>
      </c>
      <c r="I624" s="771"/>
      <c r="J624" s="771"/>
      <c r="K624" s="772"/>
      <c r="L624" s="574">
        <f>SUM(L622)</f>
        <v>2900000</v>
      </c>
      <c r="M624" s="574">
        <f>SUM(M622)</f>
        <v>1681000</v>
      </c>
      <c r="N624" s="370">
        <f>SUM(M624/L624)</f>
        <v>0.57965517241379305</v>
      </c>
      <c r="O624" s="574"/>
      <c r="P624" s="574"/>
      <c r="Q624" s="370"/>
    </row>
    <row r="625" spans="1:17" s="506" customFormat="1" ht="12.75" customHeight="1" x14ac:dyDescent="0.2">
      <c r="A625" s="209"/>
      <c r="B625" s="210"/>
      <c r="C625" s="211"/>
      <c r="D625" s="210"/>
      <c r="E625" s="210"/>
      <c r="F625" s="216" t="s">
        <v>15</v>
      </c>
      <c r="G625" s="210"/>
      <c r="H625" s="787" t="s">
        <v>16</v>
      </c>
      <c r="I625" s="787"/>
      <c r="J625" s="787"/>
      <c r="K625" s="788"/>
      <c r="L625" s="217">
        <f>SUM(L624)</f>
        <v>2900000</v>
      </c>
      <c r="M625" s="217">
        <f>SUM(M624)</f>
        <v>1681000</v>
      </c>
      <c r="N625" s="208">
        <f>SUM(M625/L625)</f>
        <v>0.57965517241379305</v>
      </c>
      <c r="O625" s="217"/>
      <c r="P625" s="217"/>
      <c r="Q625" s="208"/>
    </row>
    <row r="626" spans="1:17" ht="21" customHeight="1" x14ac:dyDescent="0.2">
      <c r="A626" s="387"/>
      <c r="B626" s="388"/>
      <c r="C626" s="389" t="s">
        <v>496</v>
      </c>
      <c r="D626" s="390"/>
      <c r="E626" s="390"/>
      <c r="F626" s="390"/>
      <c r="G626" s="390"/>
      <c r="H626" s="759" t="s">
        <v>116</v>
      </c>
      <c r="I626" s="759"/>
      <c r="J626" s="759"/>
      <c r="K626" s="759"/>
      <c r="L626" s="759"/>
      <c r="M626" s="759"/>
      <c r="N626" s="759"/>
      <c r="O626" s="759"/>
      <c r="P626" s="759"/>
      <c r="Q626" s="760"/>
    </row>
    <row r="627" spans="1:17" s="506" customFormat="1" ht="21.95" customHeight="1" x14ac:dyDescent="0.2">
      <c r="A627" s="186"/>
      <c r="B627" s="187"/>
      <c r="C627" s="188" t="s">
        <v>501</v>
      </c>
      <c r="D627" s="189"/>
      <c r="E627" s="189"/>
      <c r="F627" s="189"/>
      <c r="G627" s="189"/>
      <c r="H627" s="761" t="s">
        <v>203</v>
      </c>
      <c r="I627" s="761"/>
      <c r="J627" s="761"/>
      <c r="K627" s="761"/>
      <c r="L627" s="761"/>
      <c r="M627" s="761"/>
      <c r="N627" s="761"/>
      <c r="O627" s="761"/>
      <c r="P627" s="761"/>
      <c r="Q627" s="762"/>
    </row>
    <row r="628" spans="1:17" s="717" customFormat="1" ht="12.6" customHeight="1" x14ac:dyDescent="0.25">
      <c r="A628" s="192"/>
      <c r="B628" s="193"/>
      <c r="C628" s="194"/>
      <c r="D628" s="575" t="s">
        <v>394</v>
      </c>
      <c r="E628" s="195"/>
      <c r="F628" s="195"/>
      <c r="G628" s="193"/>
      <c r="H628" s="767" t="s">
        <v>443</v>
      </c>
      <c r="I628" s="767"/>
      <c r="J628" s="767"/>
      <c r="K628" s="767"/>
      <c r="L628" s="767"/>
      <c r="M628" s="767"/>
      <c r="N628" s="767"/>
      <c r="O628" s="767"/>
      <c r="P628" s="767"/>
      <c r="Q628" s="768"/>
    </row>
    <row r="629" spans="1:17" s="718" customFormat="1" ht="24" customHeight="1" x14ac:dyDescent="0.2">
      <c r="A629" s="218"/>
      <c r="B629" s="210"/>
      <c r="C629" s="219"/>
      <c r="D629" s="210"/>
      <c r="E629" s="212" t="s">
        <v>125</v>
      </c>
      <c r="F629" s="210"/>
      <c r="G629" s="220">
        <v>174</v>
      </c>
      <c r="H629" s="826" t="s">
        <v>482</v>
      </c>
      <c r="I629" s="826"/>
      <c r="J629" s="826"/>
      <c r="K629" s="827"/>
      <c r="L629" s="214">
        <v>1000000</v>
      </c>
      <c r="M629" s="214">
        <v>728000</v>
      </c>
      <c r="N629" s="215">
        <f>SUM(M629/L629)</f>
        <v>0.72799999999999998</v>
      </c>
      <c r="O629" s="214">
        <v>600000</v>
      </c>
      <c r="P629" s="214">
        <v>300000</v>
      </c>
      <c r="Q629" s="215">
        <f>SUM(P629/O629)</f>
        <v>0.5</v>
      </c>
    </row>
    <row r="630" spans="1:17" ht="12.6" customHeight="1" x14ac:dyDescent="0.2">
      <c r="A630" s="204"/>
      <c r="B630" s="205"/>
      <c r="C630" s="206"/>
      <c r="D630" s="205"/>
      <c r="E630" s="205"/>
      <c r="F630" s="205"/>
      <c r="G630" s="205"/>
      <c r="H630" s="753" t="s">
        <v>33</v>
      </c>
      <c r="I630" s="753"/>
      <c r="J630" s="753"/>
      <c r="K630" s="754"/>
      <c r="L630" s="207">
        <f>SUM(L629:L629)</f>
        <v>1000000</v>
      </c>
      <c r="M630" s="207">
        <f>SUM(M629:M629)</f>
        <v>728000</v>
      </c>
      <c r="N630" s="208">
        <f>SUM(M630/L630)</f>
        <v>0.72799999999999998</v>
      </c>
      <c r="O630" s="207">
        <f>SUM(O629:O629)</f>
        <v>600000</v>
      </c>
      <c r="P630" s="207">
        <f>SUM(P629:P629)</f>
        <v>300000</v>
      </c>
      <c r="Q630" s="208">
        <f>SUM(P630/O630)</f>
        <v>0.5</v>
      </c>
    </row>
    <row r="631" spans="1:17" ht="12" customHeight="1" x14ac:dyDescent="0.2">
      <c r="A631" s="218"/>
      <c r="B631" s="231"/>
      <c r="C631" s="232"/>
      <c r="D631" s="231"/>
      <c r="E631" s="231"/>
      <c r="F631" s="236" t="s">
        <v>15</v>
      </c>
      <c r="G631" s="233"/>
      <c r="H631" s="749" t="s">
        <v>16</v>
      </c>
      <c r="I631" s="749"/>
      <c r="J631" s="749"/>
      <c r="K631" s="750"/>
      <c r="L631" s="214">
        <f>SUM(L630-L632)</f>
        <v>1000000</v>
      </c>
      <c r="M631" s="214">
        <f>SUM(M630-M632)</f>
        <v>728000</v>
      </c>
      <c r="N631" s="203">
        <f>SUM(M631/L631)</f>
        <v>0.72799999999999998</v>
      </c>
      <c r="O631" s="214"/>
      <c r="P631" s="214"/>
      <c r="Q631" s="203"/>
    </row>
    <row r="632" spans="1:17" ht="14.1" customHeight="1" x14ac:dyDescent="0.2">
      <c r="A632" s="209"/>
      <c r="B632" s="210"/>
      <c r="C632" s="211"/>
      <c r="D632" s="210"/>
      <c r="E632" s="210"/>
      <c r="F632" s="360" t="s">
        <v>39</v>
      </c>
      <c r="G632" s="205"/>
      <c r="H632" s="866" t="s">
        <v>219</v>
      </c>
      <c r="I632" s="866"/>
      <c r="J632" s="866"/>
      <c r="K632" s="867"/>
      <c r="L632" s="272"/>
      <c r="M632" s="272"/>
      <c r="N632" s="243"/>
      <c r="O632" s="272">
        <f>SUM(O630)</f>
        <v>600000</v>
      </c>
      <c r="P632" s="272">
        <f>SUM(P630)</f>
        <v>300000</v>
      </c>
      <c r="Q632" s="243">
        <f>SUM(P632/O632)</f>
        <v>0.5</v>
      </c>
    </row>
    <row r="633" spans="1:17" ht="20.100000000000001" customHeight="1" x14ac:dyDescent="0.2">
      <c r="A633" s="564"/>
      <c r="B633" s="565"/>
      <c r="C633" s="566">
        <v>2004</v>
      </c>
      <c r="D633" s="567"/>
      <c r="E633" s="567"/>
      <c r="F633" s="567"/>
      <c r="G633" s="567"/>
      <c r="H633" s="759" t="s">
        <v>543</v>
      </c>
      <c r="I633" s="759"/>
      <c r="J633" s="759"/>
      <c r="K633" s="759"/>
      <c r="L633" s="759"/>
      <c r="M633" s="759"/>
      <c r="N633" s="759"/>
      <c r="O633" s="759"/>
      <c r="P633" s="759"/>
      <c r="Q633" s="760"/>
    </row>
    <row r="634" spans="1:17" ht="20.100000000000001" customHeight="1" x14ac:dyDescent="0.2">
      <c r="A634" s="391"/>
      <c r="B634" s="392"/>
      <c r="C634" s="376" t="s">
        <v>114</v>
      </c>
      <c r="D634" s="189"/>
      <c r="E634" s="189"/>
      <c r="F634" s="189"/>
      <c r="G634" s="189"/>
      <c r="H634" s="761" t="s">
        <v>542</v>
      </c>
      <c r="I634" s="761"/>
      <c r="J634" s="761"/>
      <c r="K634" s="761"/>
      <c r="L634" s="761"/>
      <c r="M634" s="761"/>
      <c r="N634" s="761"/>
      <c r="O634" s="761"/>
      <c r="P634" s="761"/>
      <c r="Q634" s="762"/>
    </row>
    <row r="635" spans="1:17" ht="15" customHeight="1" x14ac:dyDescent="0.2">
      <c r="A635" s="331"/>
      <c r="B635" s="332"/>
      <c r="C635" s="333"/>
      <c r="D635" s="532">
        <v>960</v>
      </c>
      <c r="E635" s="532"/>
      <c r="F635" s="532"/>
      <c r="G635" s="532"/>
      <c r="H635" s="850" t="s">
        <v>443</v>
      </c>
      <c r="I635" s="850"/>
      <c r="J635" s="850"/>
      <c r="K635" s="850"/>
      <c r="L635" s="850"/>
      <c r="M635" s="850"/>
      <c r="N635" s="850"/>
      <c r="O635" s="850"/>
      <c r="P635" s="850"/>
      <c r="Q635" s="851"/>
    </row>
    <row r="636" spans="1:17" ht="24.95" customHeight="1" x14ac:dyDescent="0.2">
      <c r="A636" s="218"/>
      <c r="B636" s="231"/>
      <c r="C636" s="232"/>
      <c r="D636" s="568"/>
      <c r="E636" s="233">
        <v>472</v>
      </c>
      <c r="F636" s="568"/>
      <c r="G636" s="569">
        <v>175</v>
      </c>
      <c r="H636" s="832" t="s">
        <v>544</v>
      </c>
      <c r="I636" s="832"/>
      <c r="J636" s="832"/>
      <c r="K636" s="939"/>
      <c r="L636" s="551">
        <v>2358000</v>
      </c>
      <c r="M636" s="551">
        <v>2348000</v>
      </c>
      <c r="N636" s="552">
        <f>SUM(M636/L636)</f>
        <v>0.99575911789652249</v>
      </c>
      <c r="O636" s="551">
        <v>3542000</v>
      </c>
      <c r="P636" s="551">
        <v>1487000</v>
      </c>
      <c r="Q636" s="552">
        <f>SUM(P636/O636)</f>
        <v>0.41981931112365894</v>
      </c>
    </row>
    <row r="637" spans="1:17" ht="12" customHeight="1" x14ac:dyDescent="0.2">
      <c r="A637" s="218"/>
      <c r="B637" s="231"/>
      <c r="C637" s="232"/>
      <c r="D637" s="231"/>
      <c r="E637" s="231"/>
      <c r="F637" s="231"/>
      <c r="G637" s="231"/>
      <c r="H637" s="753" t="s">
        <v>33</v>
      </c>
      <c r="I637" s="753"/>
      <c r="J637" s="753"/>
      <c r="K637" s="754"/>
      <c r="L637" s="293">
        <f>SUM(L636)</f>
        <v>2358000</v>
      </c>
      <c r="M637" s="293">
        <f>SUM(M636)</f>
        <v>2348000</v>
      </c>
      <c r="N637" s="294">
        <f>SUM(M637/L637)</f>
        <v>0.99575911789652249</v>
      </c>
      <c r="O637" s="293">
        <f>SUM(O636)</f>
        <v>3542000</v>
      </c>
      <c r="P637" s="293">
        <f>SUM(P636)</f>
        <v>1487000</v>
      </c>
      <c r="Q637" s="294">
        <f>SUM(P637/O637)</f>
        <v>0.41981931112365894</v>
      </c>
    </row>
    <row r="638" spans="1:17" ht="12" customHeight="1" x14ac:dyDescent="0.2">
      <c r="A638" s="218"/>
      <c r="B638" s="231"/>
      <c r="C638" s="232"/>
      <c r="D638" s="231"/>
      <c r="E638" s="231"/>
      <c r="F638" s="236" t="s">
        <v>15</v>
      </c>
      <c r="G638" s="231"/>
      <c r="H638" s="749" t="s">
        <v>16</v>
      </c>
      <c r="I638" s="749"/>
      <c r="J638" s="749"/>
      <c r="K638" s="750"/>
      <c r="L638" s="214">
        <f>SUM(L637-L639)</f>
        <v>2358000</v>
      </c>
      <c r="M638" s="214">
        <f>SUM(M637-M639)</f>
        <v>2348000</v>
      </c>
      <c r="N638" s="203">
        <f>SUM(M638/L638)</f>
        <v>0.99575911789652249</v>
      </c>
      <c r="O638" s="214"/>
      <c r="P638" s="214"/>
      <c r="Q638" s="203"/>
    </row>
    <row r="639" spans="1:17" ht="14.1" customHeight="1" x14ac:dyDescent="0.2">
      <c r="A639" s="209"/>
      <c r="B639" s="210"/>
      <c r="C639" s="211"/>
      <c r="D639" s="210"/>
      <c r="E639" s="210"/>
      <c r="F639" s="360" t="s">
        <v>39</v>
      </c>
      <c r="G639" s="205"/>
      <c r="H639" s="866" t="s">
        <v>219</v>
      </c>
      <c r="I639" s="866"/>
      <c r="J639" s="866"/>
      <c r="K639" s="867"/>
      <c r="L639" s="272"/>
      <c r="M639" s="272"/>
      <c r="N639" s="243"/>
      <c r="O639" s="272">
        <f>SUM(O637)</f>
        <v>3542000</v>
      </c>
      <c r="P639" s="272">
        <f>SUM(P637)</f>
        <v>1487000</v>
      </c>
      <c r="Q639" s="243">
        <f>SUM(P639/O639)</f>
        <v>0.41981931112365894</v>
      </c>
    </row>
    <row r="640" spans="1:17" ht="12" customHeight="1" x14ac:dyDescent="0.2">
      <c r="A640" s="204"/>
      <c r="B640" s="205"/>
      <c r="C640" s="206"/>
      <c r="D640" s="205"/>
      <c r="E640" s="205"/>
      <c r="F640" s="205"/>
      <c r="G640" s="205"/>
      <c r="H640" s="747" t="s">
        <v>395</v>
      </c>
      <c r="I640" s="747"/>
      <c r="J640" s="747"/>
      <c r="K640" s="748"/>
      <c r="L640" s="207">
        <f>SUM(L630+L637)</f>
        <v>3358000</v>
      </c>
      <c r="M640" s="207">
        <f>SUM(M630+M637)</f>
        <v>3076000</v>
      </c>
      <c r="N640" s="208">
        <f>SUM(M640/L640)</f>
        <v>0.91602144133412744</v>
      </c>
      <c r="O640" s="207">
        <f>SUM(O630+O637)</f>
        <v>4142000</v>
      </c>
      <c r="P640" s="207">
        <f>SUM(P630+P637)</f>
        <v>1787000</v>
      </c>
      <c r="Q640" s="208">
        <f>SUM(P640/O640)</f>
        <v>0.43143408981168518</v>
      </c>
    </row>
    <row r="641" spans="1:17" ht="12" customHeight="1" x14ac:dyDescent="0.2">
      <c r="A641" s="218"/>
      <c r="B641" s="231"/>
      <c r="C641" s="232"/>
      <c r="D641" s="231"/>
      <c r="E641" s="231"/>
      <c r="F641" s="386" t="s">
        <v>15</v>
      </c>
      <c r="G641" s="231"/>
      <c r="H641" s="787" t="s">
        <v>16</v>
      </c>
      <c r="I641" s="787"/>
      <c r="J641" s="787"/>
      <c r="K641" s="788"/>
      <c r="L641" s="217">
        <f>SUM(L640-L642)</f>
        <v>3358000</v>
      </c>
      <c r="M641" s="217">
        <f>SUM(M640-M642)</f>
        <v>3076000</v>
      </c>
      <c r="N641" s="294">
        <f>SUM(M641/L641)</f>
        <v>0.91602144133412744</v>
      </c>
      <c r="O641" s="217"/>
      <c r="P641" s="217"/>
      <c r="Q641" s="294"/>
    </row>
    <row r="642" spans="1:17" ht="12" customHeight="1" x14ac:dyDescent="0.2">
      <c r="A642" s="209"/>
      <c r="B642" s="210"/>
      <c r="C642" s="211"/>
      <c r="D642" s="210"/>
      <c r="E642" s="210"/>
      <c r="F642" s="495" t="s">
        <v>39</v>
      </c>
      <c r="G642" s="205"/>
      <c r="H642" s="838" t="s">
        <v>219</v>
      </c>
      <c r="I642" s="838"/>
      <c r="J642" s="838"/>
      <c r="K642" s="839"/>
      <c r="L642" s="562"/>
      <c r="M642" s="562"/>
      <c r="N642" s="576"/>
      <c r="O642" s="562">
        <f>SUM(O640)</f>
        <v>4142000</v>
      </c>
      <c r="P642" s="562">
        <f>SUM(P640)</f>
        <v>1787000</v>
      </c>
      <c r="Q642" s="576">
        <f>SUM(P642/O642)</f>
        <v>0.43143408981168518</v>
      </c>
    </row>
    <row r="643" spans="1:17" ht="20.100000000000001" customHeight="1" x14ac:dyDescent="0.2">
      <c r="A643" s="577"/>
      <c r="B643" s="578"/>
      <c r="C643" s="579"/>
      <c r="D643" s="578"/>
      <c r="E643" s="578"/>
      <c r="F643" s="578"/>
      <c r="G643" s="578"/>
      <c r="H643" s="580" t="s">
        <v>453</v>
      </c>
      <c r="I643" s="580"/>
      <c r="J643" s="580"/>
      <c r="K643" s="580"/>
      <c r="L643" s="581">
        <f>SUM(L645:L650)</f>
        <v>779194000</v>
      </c>
      <c r="M643" s="581">
        <f>SUM(M645:M650)</f>
        <v>321170000</v>
      </c>
      <c r="N643" s="582">
        <f>SUM(M643/L643)</f>
        <v>0.4121823319994764</v>
      </c>
      <c r="O643" s="581">
        <f>SUM(O645:O650)</f>
        <v>1259290000</v>
      </c>
      <c r="P643" s="581">
        <f>SUM(P645:P650)</f>
        <v>154324000</v>
      </c>
      <c r="Q643" s="582">
        <f>SUM(P643/O643)</f>
        <v>0.12254842014150831</v>
      </c>
    </row>
    <row r="644" spans="1:17" ht="12.75" x14ac:dyDescent="0.2">
      <c r="A644" s="166"/>
      <c r="B644" s="167"/>
      <c r="C644" s="583"/>
      <c r="D644" s="167"/>
      <c r="E644" s="167"/>
      <c r="F644" s="167"/>
      <c r="G644" s="167"/>
      <c r="H644" s="795" t="s">
        <v>396</v>
      </c>
      <c r="I644" s="795"/>
      <c r="J644" s="795"/>
      <c r="K644" s="795"/>
      <c r="L644" s="584"/>
      <c r="M644" s="584"/>
      <c r="N644" s="585"/>
      <c r="O644" s="584"/>
      <c r="P644" s="584"/>
      <c r="Q644" s="586"/>
    </row>
    <row r="645" spans="1:17" s="506" customFormat="1" ht="12" x14ac:dyDescent="0.2">
      <c r="A645" s="209"/>
      <c r="B645" s="210"/>
      <c r="C645" s="211"/>
      <c r="D645" s="210"/>
      <c r="E645" s="210"/>
      <c r="F645" s="216" t="s">
        <v>15</v>
      </c>
      <c r="G645" s="210"/>
      <c r="H645" s="787" t="s">
        <v>16</v>
      </c>
      <c r="I645" s="787"/>
      <c r="J645" s="787"/>
      <c r="K645" s="788"/>
      <c r="L645" s="217">
        <f>SUM(L121+L134+L162+L169+L199+L214+L226+L234+L240+L252+L264+L274+L294+L304+L313+L321+L333+L342+L350+L365+L401+L410+L489+L507+L517+L531+L548+L558+L565+L572+L580+L599+L613+L619+L625+L641)</f>
        <v>779194000</v>
      </c>
      <c r="M645" s="217">
        <f>SUM(M121+M134+M162+M169+M199+M214+M226+M234+M240+M252+M264+M274+M294+M304+M313+M321+M333+M342+M350+M365+M401+M410+M489+M507+M517+M531+M548+M558+M565+M572+M580+M599+M613+M619+M625+M641)</f>
        <v>321170000</v>
      </c>
      <c r="N645" s="208">
        <f>SUM(M645/L645)</f>
        <v>0.4121823319994764</v>
      </c>
      <c r="O645" s="217"/>
      <c r="P645" s="217"/>
      <c r="Q645" s="208"/>
    </row>
    <row r="646" spans="1:17" ht="12.75" x14ac:dyDescent="0.2">
      <c r="A646" s="209"/>
      <c r="B646" s="210"/>
      <c r="C646" s="211"/>
      <c r="D646" s="210"/>
      <c r="E646" s="210"/>
      <c r="F646" s="495" t="s">
        <v>600</v>
      </c>
      <c r="G646" s="205"/>
      <c r="H646" s="838" t="s">
        <v>640</v>
      </c>
      <c r="I646" s="838"/>
      <c r="J646" s="838"/>
      <c r="K646" s="839"/>
      <c r="L646" s="207"/>
      <c r="M646" s="207"/>
      <c r="N646" s="497"/>
      <c r="O646" s="496">
        <f>SUM(O200)</f>
        <v>444000</v>
      </c>
      <c r="P646" s="496">
        <f>SUM(P200)</f>
        <v>0</v>
      </c>
      <c r="Q646" s="497">
        <f>SUM(P646/O646)</f>
        <v>0</v>
      </c>
    </row>
    <row r="647" spans="1:17" ht="12.75" x14ac:dyDescent="0.2">
      <c r="A647" s="209"/>
      <c r="B647" s="210"/>
      <c r="C647" s="211"/>
      <c r="D647" s="210"/>
      <c r="E647" s="210"/>
      <c r="F647" s="495" t="s">
        <v>39</v>
      </c>
      <c r="G647" s="205"/>
      <c r="H647" s="838" t="s">
        <v>219</v>
      </c>
      <c r="I647" s="838"/>
      <c r="J647" s="838"/>
      <c r="K647" s="839"/>
      <c r="L647" s="207"/>
      <c r="M647" s="207"/>
      <c r="N647" s="497"/>
      <c r="O647" s="496">
        <f>SUM(O109+O122+O201+O265+O275+O295+O305+O343+O366+O402+O490+O508+O518+O600+O642)</f>
        <v>1109831000</v>
      </c>
      <c r="P647" s="496">
        <f>SUM(P109+P122+P201+P265+P275+P295+P305+P343+P366+P402+P490+P508+P518+P600+P642)</f>
        <v>69721000</v>
      </c>
      <c r="Q647" s="497">
        <f>SUM(P647/O647)</f>
        <v>6.2821276392531836E-2</v>
      </c>
    </row>
    <row r="648" spans="1:17" s="667" customFormat="1" ht="12.75" x14ac:dyDescent="0.2">
      <c r="A648" s="246"/>
      <c r="B648" s="247"/>
      <c r="C648" s="248"/>
      <c r="D648" s="247"/>
      <c r="E648" s="247"/>
      <c r="F648" s="498" t="s">
        <v>509</v>
      </c>
      <c r="G648" s="415"/>
      <c r="H648" s="796" t="s">
        <v>533</v>
      </c>
      <c r="I648" s="796"/>
      <c r="J648" s="796"/>
      <c r="K648" s="797"/>
      <c r="L648" s="500"/>
      <c r="M648" s="500"/>
      <c r="N648" s="363"/>
      <c r="O648" s="499">
        <f>SUM(O202+O491)</f>
        <v>30724000</v>
      </c>
      <c r="P648" s="499">
        <f>SUM(P202+P491)</f>
        <v>9589000</v>
      </c>
      <c r="Q648" s="363">
        <f>SUM(P648/O648)</f>
        <v>0.3121012888946752</v>
      </c>
    </row>
    <row r="649" spans="1:17" s="667" customFormat="1" ht="24.95" customHeight="1" x14ac:dyDescent="0.2">
      <c r="A649" s="246"/>
      <c r="B649" s="247"/>
      <c r="C649" s="248"/>
      <c r="D649" s="247"/>
      <c r="E649" s="247"/>
      <c r="F649" s="498" t="s">
        <v>494</v>
      </c>
      <c r="G649" s="415"/>
      <c r="H649" s="796" t="s">
        <v>581</v>
      </c>
      <c r="I649" s="796"/>
      <c r="J649" s="796"/>
      <c r="K649" s="797"/>
      <c r="L649" s="500"/>
      <c r="M649" s="500"/>
      <c r="N649" s="363"/>
      <c r="O649" s="499">
        <f>SUM(O492)</f>
        <v>30000000</v>
      </c>
      <c r="P649" s="499">
        <f>SUM(P492)</f>
        <v>29246000</v>
      </c>
      <c r="Q649" s="363">
        <f>SUM(P649/O649)</f>
        <v>0.97486666666666666</v>
      </c>
    </row>
    <row r="650" spans="1:17" s="506" customFormat="1" ht="24" customHeight="1" x14ac:dyDescent="0.2">
      <c r="A650" s="209"/>
      <c r="B650" s="210"/>
      <c r="C650" s="211"/>
      <c r="D650" s="210"/>
      <c r="E650" s="210"/>
      <c r="F650" s="216" t="s">
        <v>579</v>
      </c>
      <c r="G650" s="210"/>
      <c r="H650" s="808" t="s">
        <v>580</v>
      </c>
      <c r="I650" s="808"/>
      <c r="J650" s="808"/>
      <c r="K650" s="809"/>
      <c r="L650" s="217"/>
      <c r="M650" s="217"/>
      <c r="N650" s="208"/>
      <c r="O650" s="261">
        <f>SUM(O334+O493)</f>
        <v>88291000</v>
      </c>
      <c r="P650" s="261">
        <f>SUM(P334+P493)</f>
        <v>45768000</v>
      </c>
      <c r="Q650" s="208">
        <f>SUM(P650/O650)</f>
        <v>0.51837673149018582</v>
      </c>
    </row>
    <row r="651" spans="1:17" ht="20.100000000000001" customHeight="1" x14ac:dyDescent="0.2">
      <c r="A651" s="577">
        <v>4</v>
      </c>
      <c r="B651" s="578">
        <v>1</v>
      </c>
      <c r="C651" s="579"/>
      <c r="D651" s="578"/>
      <c r="E651" s="578"/>
      <c r="F651" s="578"/>
      <c r="G651" s="578"/>
      <c r="H651" s="979" t="s">
        <v>174</v>
      </c>
      <c r="I651" s="979"/>
      <c r="J651" s="979"/>
      <c r="K651" s="979"/>
      <c r="L651" s="979"/>
      <c r="M651" s="979"/>
      <c r="N651" s="979"/>
      <c r="O651" s="979"/>
      <c r="P651" s="979"/>
      <c r="Q651" s="980"/>
    </row>
    <row r="652" spans="1:17" ht="20.100000000000001" customHeight="1" x14ac:dyDescent="0.2">
      <c r="A652" s="589"/>
      <c r="B652" s="265"/>
      <c r="C652" s="264" t="s">
        <v>11</v>
      </c>
      <c r="D652" s="265"/>
      <c r="E652" s="265"/>
      <c r="F652" s="265"/>
      <c r="G652" s="265"/>
      <c r="H652" s="881" t="s">
        <v>206</v>
      </c>
      <c r="I652" s="881"/>
      <c r="J652" s="881"/>
      <c r="K652" s="881"/>
      <c r="L652" s="881"/>
      <c r="M652" s="881"/>
      <c r="N652" s="881"/>
      <c r="O652" s="881"/>
      <c r="P652" s="881"/>
      <c r="Q652" s="882"/>
    </row>
    <row r="653" spans="1:17" ht="20.100000000000001" customHeight="1" x14ac:dyDescent="0.2">
      <c r="A653" s="375"/>
      <c r="B653" s="189"/>
      <c r="C653" s="305" t="s">
        <v>175</v>
      </c>
      <c r="D653" s="189"/>
      <c r="E653" s="189"/>
      <c r="F653" s="189"/>
      <c r="G653" s="189"/>
      <c r="H653" s="761" t="s">
        <v>176</v>
      </c>
      <c r="I653" s="761"/>
      <c r="J653" s="761"/>
      <c r="K653" s="761"/>
      <c r="L653" s="761"/>
      <c r="M653" s="761"/>
      <c r="N653" s="761"/>
      <c r="O653" s="761"/>
      <c r="P653" s="761"/>
      <c r="Q653" s="762"/>
    </row>
    <row r="654" spans="1:17" ht="12" customHeight="1" x14ac:dyDescent="0.2">
      <c r="A654" s="413"/>
      <c r="B654" s="229"/>
      <c r="C654" s="227"/>
      <c r="D654" s="229">
        <v>160</v>
      </c>
      <c r="E654" s="229"/>
      <c r="F654" s="229"/>
      <c r="G654" s="378"/>
      <c r="H654" s="946" t="s">
        <v>37</v>
      </c>
      <c r="I654" s="946"/>
      <c r="J654" s="946"/>
      <c r="K654" s="946"/>
      <c r="L654" s="946"/>
      <c r="M654" s="946"/>
      <c r="N654" s="946"/>
      <c r="O654" s="946"/>
      <c r="P654" s="946"/>
      <c r="Q654" s="947"/>
    </row>
    <row r="655" spans="1:17" ht="12" customHeight="1" x14ac:dyDescent="0.2">
      <c r="A655" s="590"/>
      <c r="B655" s="548"/>
      <c r="C655" s="549"/>
      <c r="D655" s="548"/>
      <c r="E655" s="213">
        <v>411</v>
      </c>
      <c r="F655" s="591"/>
      <c r="G655" s="220">
        <v>176</v>
      </c>
      <c r="H655" s="763" t="s">
        <v>42</v>
      </c>
      <c r="I655" s="763"/>
      <c r="J655" s="763"/>
      <c r="K655" s="764"/>
      <c r="L655" s="272">
        <v>5410000</v>
      </c>
      <c r="M655" s="272">
        <v>2701000</v>
      </c>
      <c r="N655" s="215">
        <f t="shared" ref="N655:N669" si="48">SUM(M655/L655)</f>
        <v>0.49926062846580405</v>
      </c>
      <c r="O655" s="272"/>
      <c r="P655" s="272"/>
      <c r="Q655" s="215"/>
    </row>
    <row r="656" spans="1:17" ht="12" customHeight="1" x14ac:dyDescent="0.2">
      <c r="A656" s="547"/>
      <c r="B656" s="548"/>
      <c r="C656" s="549"/>
      <c r="D656" s="548"/>
      <c r="E656" s="213">
        <v>412</v>
      </c>
      <c r="F656" s="591"/>
      <c r="G656" s="220">
        <v>177</v>
      </c>
      <c r="H656" s="763" t="s">
        <v>26</v>
      </c>
      <c r="I656" s="763"/>
      <c r="J656" s="763"/>
      <c r="K656" s="764"/>
      <c r="L656" s="272">
        <v>881000</v>
      </c>
      <c r="M656" s="272">
        <v>410000</v>
      </c>
      <c r="N656" s="215">
        <f t="shared" si="48"/>
        <v>0.46538024971623154</v>
      </c>
      <c r="O656" s="272"/>
      <c r="P656" s="272"/>
      <c r="Q656" s="215"/>
    </row>
    <row r="657" spans="1:17" ht="12" customHeight="1" x14ac:dyDescent="0.2">
      <c r="A657" s="547"/>
      <c r="B657" s="548"/>
      <c r="C657" s="549"/>
      <c r="D657" s="548"/>
      <c r="E657" s="213">
        <v>414</v>
      </c>
      <c r="F657" s="591"/>
      <c r="G657" s="220">
        <v>178</v>
      </c>
      <c r="H657" s="763" t="s">
        <v>27</v>
      </c>
      <c r="I657" s="763"/>
      <c r="J657" s="763"/>
      <c r="K657" s="764"/>
      <c r="L657" s="272">
        <v>65000</v>
      </c>
      <c r="M657" s="272">
        <v>63000</v>
      </c>
      <c r="N657" s="215">
        <f t="shared" si="48"/>
        <v>0.96923076923076923</v>
      </c>
      <c r="O657" s="272"/>
      <c r="P657" s="272"/>
      <c r="Q657" s="215"/>
    </row>
    <row r="658" spans="1:17" ht="12" customHeight="1" x14ac:dyDescent="0.2">
      <c r="A658" s="547"/>
      <c r="B658" s="548"/>
      <c r="C658" s="549"/>
      <c r="D658" s="548"/>
      <c r="E658" s="213">
        <v>415</v>
      </c>
      <c r="F658" s="591"/>
      <c r="G658" s="220">
        <v>179</v>
      </c>
      <c r="H658" s="749" t="s">
        <v>28</v>
      </c>
      <c r="I658" s="749"/>
      <c r="J658" s="749"/>
      <c r="K658" s="750"/>
      <c r="L658" s="272">
        <v>272000</v>
      </c>
      <c r="M658" s="272">
        <v>101000</v>
      </c>
      <c r="N658" s="215">
        <f t="shared" si="48"/>
        <v>0.37132352941176472</v>
      </c>
      <c r="O658" s="272"/>
      <c r="P658" s="272"/>
      <c r="Q658" s="215"/>
    </row>
    <row r="659" spans="1:17" ht="12" customHeight="1" x14ac:dyDescent="0.2">
      <c r="A659" s="547"/>
      <c r="B659" s="548"/>
      <c r="C659" s="549"/>
      <c r="D659" s="548"/>
      <c r="E659" s="213">
        <v>421</v>
      </c>
      <c r="F659" s="591"/>
      <c r="G659" s="220">
        <v>180</v>
      </c>
      <c r="H659" s="763" t="s">
        <v>38</v>
      </c>
      <c r="I659" s="763"/>
      <c r="J659" s="763"/>
      <c r="K659" s="764"/>
      <c r="L659" s="272">
        <v>6572000</v>
      </c>
      <c r="M659" s="272">
        <v>3610000</v>
      </c>
      <c r="N659" s="215">
        <f t="shared" si="48"/>
        <v>0.54930006086427263</v>
      </c>
      <c r="O659" s="272"/>
      <c r="P659" s="272"/>
      <c r="Q659" s="215"/>
    </row>
    <row r="660" spans="1:17" ht="12" customHeight="1" x14ac:dyDescent="0.2">
      <c r="A660" s="547"/>
      <c r="B660" s="548"/>
      <c r="C660" s="549"/>
      <c r="D660" s="548"/>
      <c r="E660" s="213">
        <v>422</v>
      </c>
      <c r="F660" s="591"/>
      <c r="G660" s="220">
        <v>181</v>
      </c>
      <c r="H660" s="763" t="s">
        <v>29</v>
      </c>
      <c r="I660" s="763"/>
      <c r="J660" s="763"/>
      <c r="K660" s="764"/>
      <c r="L660" s="272">
        <v>30000</v>
      </c>
      <c r="M660" s="272">
        <v>1000</v>
      </c>
      <c r="N660" s="215">
        <f t="shared" si="48"/>
        <v>3.3333333333333333E-2</v>
      </c>
      <c r="O660" s="272"/>
      <c r="P660" s="272"/>
      <c r="Q660" s="215"/>
    </row>
    <row r="661" spans="1:17" ht="12" customHeight="1" x14ac:dyDescent="0.2">
      <c r="A661" s="547"/>
      <c r="B661" s="548"/>
      <c r="C661" s="549"/>
      <c r="D661" s="548"/>
      <c r="E661" s="213">
        <v>423</v>
      </c>
      <c r="F661" s="591"/>
      <c r="G661" s="220">
        <v>182</v>
      </c>
      <c r="H661" s="763" t="s">
        <v>14</v>
      </c>
      <c r="I661" s="763"/>
      <c r="J661" s="763"/>
      <c r="K661" s="764"/>
      <c r="L661" s="272">
        <v>11140000</v>
      </c>
      <c r="M661" s="272">
        <v>5466000</v>
      </c>
      <c r="N661" s="215">
        <f t="shared" si="48"/>
        <v>0.49066427289048475</v>
      </c>
      <c r="O661" s="272"/>
      <c r="P661" s="272"/>
      <c r="Q661" s="215"/>
    </row>
    <row r="662" spans="1:17" s="719" customFormat="1" ht="12" customHeight="1" x14ac:dyDescent="0.3">
      <c r="A662" s="547"/>
      <c r="B662" s="548"/>
      <c r="C662" s="549"/>
      <c r="D662" s="548"/>
      <c r="E662" s="213">
        <v>424</v>
      </c>
      <c r="F662" s="591"/>
      <c r="G662" s="220">
        <v>183</v>
      </c>
      <c r="H662" s="763" t="s">
        <v>48</v>
      </c>
      <c r="I662" s="763"/>
      <c r="J662" s="763"/>
      <c r="K662" s="764"/>
      <c r="L662" s="272">
        <v>521000</v>
      </c>
      <c r="M662" s="272">
        <v>80000</v>
      </c>
      <c r="N662" s="215">
        <f t="shared" si="48"/>
        <v>0.15355086372360843</v>
      </c>
      <c r="O662" s="272"/>
      <c r="P662" s="272"/>
      <c r="Q662" s="215"/>
    </row>
    <row r="663" spans="1:17" s="717" customFormat="1" ht="12" customHeight="1" x14ac:dyDescent="0.25">
      <c r="A663" s="547"/>
      <c r="B663" s="548"/>
      <c r="C663" s="549"/>
      <c r="D663" s="548"/>
      <c r="E663" s="213">
        <v>425</v>
      </c>
      <c r="F663" s="591"/>
      <c r="G663" s="220">
        <v>184</v>
      </c>
      <c r="H663" s="763" t="s">
        <v>40</v>
      </c>
      <c r="I663" s="763"/>
      <c r="J663" s="763"/>
      <c r="K663" s="764"/>
      <c r="L663" s="274">
        <v>3100000</v>
      </c>
      <c r="M663" s="274">
        <v>1605000</v>
      </c>
      <c r="N663" s="215">
        <f t="shared" si="48"/>
        <v>0.51774193548387093</v>
      </c>
      <c r="O663" s="274"/>
      <c r="P663" s="274"/>
      <c r="Q663" s="215"/>
    </row>
    <row r="664" spans="1:17" ht="12" customHeight="1" x14ac:dyDescent="0.2">
      <c r="A664" s="592"/>
      <c r="B664" s="568"/>
      <c r="C664" s="593"/>
      <c r="D664" s="568"/>
      <c r="E664" s="233">
        <v>426</v>
      </c>
      <c r="F664" s="594"/>
      <c r="G664" s="220">
        <v>185</v>
      </c>
      <c r="H664" s="763" t="s">
        <v>30</v>
      </c>
      <c r="I664" s="763"/>
      <c r="J664" s="763"/>
      <c r="K664" s="764"/>
      <c r="L664" s="272">
        <v>1225000</v>
      </c>
      <c r="M664" s="272">
        <v>512000</v>
      </c>
      <c r="N664" s="203">
        <f t="shared" si="48"/>
        <v>0.4179591836734694</v>
      </c>
      <c r="O664" s="272"/>
      <c r="P664" s="272"/>
      <c r="Q664" s="203"/>
    </row>
    <row r="665" spans="1:17" s="718" customFormat="1" ht="12" customHeight="1" x14ac:dyDescent="0.2">
      <c r="A665" s="547"/>
      <c r="B665" s="548"/>
      <c r="C665" s="549"/>
      <c r="D665" s="548"/>
      <c r="E665" s="213">
        <v>465</v>
      </c>
      <c r="F665" s="591"/>
      <c r="G665" s="220">
        <v>186</v>
      </c>
      <c r="H665" s="763" t="s">
        <v>31</v>
      </c>
      <c r="I665" s="763"/>
      <c r="J665" s="763"/>
      <c r="K665" s="764"/>
      <c r="L665" s="272">
        <v>6000</v>
      </c>
      <c r="M665" s="272">
        <v>0</v>
      </c>
      <c r="N665" s="215">
        <f t="shared" si="48"/>
        <v>0</v>
      </c>
      <c r="O665" s="272"/>
      <c r="P665" s="272"/>
      <c r="Q665" s="215"/>
    </row>
    <row r="666" spans="1:17" s="718" customFormat="1" ht="12" customHeight="1" x14ac:dyDescent="0.2">
      <c r="A666" s="547"/>
      <c r="B666" s="548"/>
      <c r="C666" s="549"/>
      <c r="D666" s="548"/>
      <c r="E666" s="213">
        <v>482</v>
      </c>
      <c r="F666" s="591"/>
      <c r="G666" s="220">
        <v>187</v>
      </c>
      <c r="H666" s="763" t="s">
        <v>155</v>
      </c>
      <c r="I666" s="763"/>
      <c r="J666" s="763"/>
      <c r="K666" s="764"/>
      <c r="L666" s="272">
        <v>7000</v>
      </c>
      <c r="M666" s="272">
        <v>2000</v>
      </c>
      <c r="N666" s="215">
        <f t="shared" si="48"/>
        <v>0.2857142857142857</v>
      </c>
      <c r="O666" s="272"/>
      <c r="P666" s="272"/>
      <c r="Q666" s="215"/>
    </row>
    <row r="667" spans="1:17" ht="12" customHeight="1" x14ac:dyDescent="0.2">
      <c r="A667" s="547"/>
      <c r="B667" s="548"/>
      <c r="C667" s="549"/>
      <c r="D667" s="548"/>
      <c r="E667" s="213">
        <v>512</v>
      </c>
      <c r="F667" s="591"/>
      <c r="G667" s="220">
        <v>188</v>
      </c>
      <c r="H667" s="763" t="s">
        <v>157</v>
      </c>
      <c r="I667" s="763"/>
      <c r="J667" s="763"/>
      <c r="K667" s="764"/>
      <c r="L667" s="274">
        <v>630000</v>
      </c>
      <c r="M667" s="274">
        <v>242000</v>
      </c>
      <c r="N667" s="215">
        <f t="shared" si="48"/>
        <v>0.38412698412698415</v>
      </c>
      <c r="O667" s="274"/>
      <c r="P667" s="274"/>
      <c r="Q667" s="215"/>
    </row>
    <row r="668" spans="1:17" ht="12" customHeight="1" x14ac:dyDescent="0.2">
      <c r="A668" s="209"/>
      <c r="B668" s="210"/>
      <c r="C668" s="211"/>
      <c r="D668" s="210"/>
      <c r="E668" s="210"/>
      <c r="F668" s="210"/>
      <c r="G668" s="210"/>
      <c r="H668" s="753" t="s">
        <v>33</v>
      </c>
      <c r="I668" s="753"/>
      <c r="J668" s="753"/>
      <c r="K668" s="754"/>
      <c r="L668" s="207">
        <f>SUM(L655:L667)</f>
        <v>29859000</v>
      </c>
      <c r="M668" s="207">
        <f>SUM(M655:M667)</f>
        <v>14793000</v>
      </c>
      <c r="N668" s="208">
        <f t="shared" si="48"/>
        <v>0.49542851401587462</v>
      </c>
      <c r="O668" s="207"/>
      <c r="P668" s="207"/>
      <c r="Q668" s="208"/>
    </row>
    <row r="669" spans="1:17" ht="12" customHeight="1" x14ac:dyDescent="0.2">
      <c r="A669" s="218"/>
      <c r="B669" s="231"/>
      <c r="C669" s="232"/>
      <c r="D669" s="231"/>
      <c r="E669" s="231"/>
      <c r="F669" s="236" t="s">
        <v>15</v>
      </c>
      <c r="G669" s="233"/>
      <c r="H669" s="749" t="s">
        <v>16</v>
      </c>
      <c r="I669" s="749"/>
      <c r="J669" s="749"/>
      <c r="K669" s="750"/>
      <c r="L669" s="272">
        <f>SUM(L668)</f>
        <v>29859000</v>
      </c>
      <c r="M669" s="272">
        <f>SUM(M668)</f>
        <v>14793000</v>
      </c>
      <c r="N669" s="215">
        <f t="shared" si="48"/>
        <v>0.49542851401587462</v>
      </c>
      <c r="O669" s="272"/>
      <c r="P669" s="272"/>
      <c r="Q669" s="215"/>
    </row>
    <row r="670" spans="1:17" ht="21.95" customHeight="1" x14ac:dyDescent="0.2">
      <c r="A670" s="488"/>
      <c r="B670" s="489"/>
      <c r="C670" s="408" t="s">
        <v>483</v>
      </c>
      <c r="D670" s="348"/>
      <c r="E670" s="348"/>
      <c r="F670" s="348"/>
      <c r="G670" s="348"/>
      <c r="H670" s="816" t="s">
        <v>177</v>
      </c>
      <c r="I670" s="816"/>
      <c r="J670" s="816"/>
      <c r="K670" s="816"/>
      <c r="L670" s="816"/>
      <c r="M670" s="816"/>
      <c r="N670" s="816"/>
      <c r="O670" s="816"/>
      <c r="P670" s="816"/>
      <c r="Q670" s="817"/>
    </row>
    <row r="671" spans="1:17" ht="12" customHeight="1" x14ac:dyDescent="0.2">
      <c r="A671" s="225"/>
      <c r="B671" s="226"/>
      <c r="C671" s="227"/>
      <c r="D671" s="229">
        <v>160</v>
      </c>
      <c r="E671" s="229"/>
      <c r="F671" s="229"/>
      <c r="G671" s="378"/>
      <c r="H671" s="946" t="s">
        <v>37</v>
      </c>
      <c r="I671" s="946"/>
      <c r="J671" s="946"/>
      <c r="K671" s="946"/>
      <c r="L671" s="946"/>
      <c r="M671" s="946"/>
      <c r="N671" s="946"/>
      <c r="O671" s="946"/>
      <c r="P671" s="946"/>
      <c r="Q671" s="947"/>
    </row>
    <row r="672" spans="1:17" ht="12" customHeight="1" x14ac:dyDescent="0.2">
      <c r="A672" s="409"/>
      <c r="B672" s="410"/>
      <c r="C672" s="411"/>
      <c r="D672" s="410"/>
      <c r="E672" s="212" t="s">
        <v>83</v>
      </c>
      <c r="F672" s="410"/>
      <c r="G672" s="595">
        <v>189</v>
      </c>
      <c r="H672" s="763" t="s">
        <v>14</v>
      </c>
      <c r="I672" s="763"/>
      <c r="J672" s="763"/>
      <c r="K672" s="764"/>
      <c r="L672" s="272">
        <v>1500000</v>
      </c>
      <c r="M672" s="272">
        <v>0</v>
      </c>
      <c r="N672" s="596">
        <f>SUM(M672/L672)</f>
        <v>0</v>
      </c>
      <c r="O672" s="272"/>
      <c r="P672" s="272"/>
      <c r="Q672" s="596"/>
    </row>
    <row r="673" spans="1:17" ht="12" customHeight="1" x14ac:dyDescent="0.2">
      <c r="A673" s="218"/>
      <c r="B673" s="231"/>
      <c r="C673" s="232"/>
      <c r="D673" s="231"/>
      <c r="E673" s="231"/>
      <c r="F673" s="231"/>
      <c r="G673" s="231"/>
      <c r="H673" s="753" t="s">
        <v>33</v>
      </c>
      <c r="I673" s="753"/>
      <c r="J673" s="753"/>
      <c r="K673" s="754"/>
      <c r="L673" s="207">
        <f>SUM(L672:L672)</f>
        <v>1500000</v>
      </c>
      <c r="M673" s="207">
        <f>SUM(M672:M672)</f>
        <v>0</v>
      </c>
      <c r="N673" s="208">
        <f>SUM(M673/L673)</f>
        <v>0</v>
      </c>
      <c r="O673" s="207"/>
      <c r="P673" s="207"/>
      <c r="Q673" s="208"/>
    </row>
    <row r="674" spans="1:17" ht="12.75" x14ac:dyDescent="0.2">
      <c r="A674" s="246"/>
      <c r="B674" s="247"/>
      <c r="C674" s="248"/>
      <c r="D674" s="247"/>
      <c r="E674" s="247"/>
      <c r="F674" s="249" t="s">
        <v>15</v>
      </c>
      <c r="G674" s="247"/>
      <c r="H674" s="779" t="s">
        <v>16</v>
      </c>
      <c r="I674" s="779"/>
      <c r="J674" s="779"/>
      <c r="K674" s="780"/>
      <c r="L674" s="418">
        <f>SUM(L673)</f>
        <v>1500000</v>
      </c>
      <c r="M674" s="418">
        <f>SUM(M673)</f>
        <v>0</v>
      </c>
      <c r="N674" s="251">
        <f>SUM(M674/L674)</f>
        <v>0</v>
      </c>
      <c r="O674" s="418"/>
      <c r="P674" s="418"/>
      <c r="Q674" s="251"/>
    </row>
    <row r="675" spans="1:17" ht="21.95" customHeight="1" x14ac:dyDescent="0.2">
      <c r="A675" s="597"/>
      <c r="B675" s="598"/>
      <c r="C675" s="599" t="s">
        <v>484</v>
      </c>
      <c r="D675" s="600"/>
      <c r="E675" s="600"/>
      <c r="F675" s="600"/>
      <c r="G675" s="600"/>
      <c r="H675" s="785" t="s">
        <v>444</v>
      </c>
      <c r="I675" s="785"/>
      <c r="J675" s="785"/>
      <c r="K675" s="785"/>
      <c r="L675" s="785"/>
      <c r="M675" s="785"/>
      <c r="N675" s="785"/>
      <c r="O675" s="785"/>
      <c r="P675" s="785"/>
      <c r="Q675" s="786"/>
    </row>
    <row r="676" spans="1:17" ht="12" customHeight="1" x14ac:dyDescent="0.2">
      <c r="A676" s="225"/>
      <c r="B676" s="226"/>
      <c r="C676" s="227"/>
      <c r="D676" s="229">
        <v>160</v>
      </c>
      <c r="E676" s="229"/>
      <c r="F676" s="229"/>
      <c r="G676" s="378"/>
      <c r="H676" s="946" t="s">
        <v>37</v>
      </c>
      <c r="I676" s="946"/>
      <c r="J676" s="946"/>
      <c r="K676" s="946"/>
      <c r="L676" s="946"/>
      <c r="M676" s="946"/>
      <c r="N676" s="946"/>
      <c r="O676" s="946"/>
      <c r="P676" s="946"/>
      <c r="Q676" s="947"/>
    </row>
    <row r="677" spans="1:17" ht="12" customHeight="1" x14ac:dyDescent="0.2">
      <c r="A677" s="409"/>
      <c r="B677" s="410"/>
      <c r="C677" s="411"/>
      <c r="D677" s="410"/>
      <c r="E677" s="212" t="s">
        <v>83</v>
      </c>
      <c r="F677" s="410"/>
      <c r="G677" s="595">
        <v>190</v>
      </c>
      <c r="H677" s="763" t="s">
        <v>14</v>
      </c>
      <c r="I677" s="763"/>
      <c r="J677" s="763"/>
      <c r="K677" s="764"/>
      <c r="L677" s="274">
        <v>350000</v>
      </c>
      <c r="M677" s="274">
        <v>346000</v>
      </c>
      <c r="N677" s="596">
        <f t="shared" ref="N677:N683" si="49">SUM(M677/L677)</f>
        <v>0.98857142857142855</v>
      </c>
      <c r="O677" s="274"/>
      <c r="P677" s="274"/>
      <c r="Q677" s="596"/>
    </row>
    <row r="678" spans="1:17" s="719" customFormat="1" ht="12" customHeight="1" x14ac:dyDescent="0.3">
      <c r="A678" s="547"/>
      <c r="B678" s="548"/>
      <c r="C678" s="549"/>
      <c r="D678" s="548"/>
      <c r="E678" s="213">
        <v>424</v>
      </c>
      <c r="F678" s="591"/>
      <c r="G678" s="220">
        <v>191</v>
      </c>
      <c r="H678" s="763" t="s">
        <v>48</v>
      </c>
      <c r="I678" s="763"/>
      <c r="J678" s="763"/>
      <c r="K678" s="764"/>
      <c r="L678" s="272">
        <v>150000</v>
      </c>
      <c r="M678" s="272">
        <v>148000</v>
      </c>
      <c r="N678" s="215">
        <f t="shared" si="49"/>
        <v>0.98666666666666669</v>
      </c>
      <c r="O678" s="272"/>
      <c r="P678" s="272"/>
      <c r="Q678" s="215"/>
    </row>
    <row r="679" spans="1:17" ht="12" customHeight="1" x14ac:dyDescent="0.2">
      <c r="A679" s="601"/>
      <c r="B679" s="602"/>
      <c r="C679" s="603"/>
      <c r="D679" s="602"/>
      <c r="E679" s="604" t="s">
        <v>159</v>
      </c>
      <c r="F679" s="602"/>
      <c r="G679" s="605">
        <v>192</v>
      </c>
      <c r="H679" s="781" t="s">
        <v>30</v>
      </c>
      <c r="I679" s="781"/>
      <c r="J679" s="781"/>
      <c r="K679" s="782"/>
      <c r="L679" s="483">
        <v>150000</v>
      </c>
      <c r="M679" s="483">
        <v>86000</v>
      </c>
      <c r="N679" s="251">
        <f t="shared" si="49"/>
        <v>0.57333333333333336</v>
      </c>
      <c r="O679" s="483"/>
      <c r="P679" s="483"/>
      <c r="Q679" s="251"/>
    </row>
    <row r="680" spans="1:17" ht="12" customHeight="1" x14ac:dyDescent="0.2">
      <c r="A680" s="218"/>
      <c r="B680" s="231"/>
      <c r="C680" s="232"/>
      <c r="D680" s="231"/>
      <c r="E680" s="231"/>
      <c r="F680" s="231"/>
      <c r="G680" s="231"/>
      <c r="H680" s="771" t="s">
        <v>33</v>
      </c>
      <c r="I680" s="771"/>
      <c r="J680" s="771"/>
      <c r="K680" s="772"/>
      <c r="L680" s="606">
        <f>SUM(L677:L679)</f>
        <v>650000</v>
      </c>
      <c r="M680" s="606">
        <f>SUM(M677:M679)</f>
        <v>580000</v>
      </c>
      <c r="N680" s="294">
        <f t="shared" si="49"/>
        <v>0.89230769230769236</v>
      </c>
      <c r="O680" s="606"/>
      <c r="P680" s="606"/>
      <c r="Q680" s="294"/>
    </row>
    <row r="681" spans="1:17" ht="12.75" x14ac:dyDescent="0.2">
      <c r="A681" s="218"/>
      <c r="B681" s="231"/>
      <c r="C681" s="232"/>
      <c r="D681" s="231"/>
      <c r="E681" s="231"/>
      <c r="F681" s="236" t="s">
        <v>15</v>
      </c>
      <c r="G681" s="231"/>
      <c r="H681" s="749" t="s">
        <v>16</v>
      </c>
      <c r="I681" s="749"/>
      <c r="J681" s="749"/>
      <c r="K681" s="750"/>
      <c r="L681" s="274">
        <f>SUM(L680)</f>
        <v>650000</v>
      </c>
      <c r="M681" s="274">
        <f>SUM(M680)</f>
        <v>580000</v>
      </c>
      <c r="N681" s="215">
        <f t="shared" si="49"/>
        <v>0.89230769230769236</v>
      </c>
      <c r="O681" s="274"/>
      <c r="P681" s="274"/>
      <c r="Q681" s="215"/>
    </row>
    <row r="682" spans="1:17" ht="12.75" customHeight="1" x14ac:dyDescent="0.2">
      <c r="A682" s="204"/>
      <c r="B682" s="205"/>
      <c r="C682" s="206"/>
      <c r="D682" s="205"/>
      <c r="E682" s="205"/>
      <c r="F682" s="205"/>
      <c r="G682" s="205"/>
      <c r="H682" s="747" t="s">
        <v>358</v>
      </c>
      <c r="I682" s="747"/>
      <c r="J682" s="747"/>
      <c r="K682" s="748"/>
      <c r="L682" s="207">
        <f>SUM(L668+L673+L680)</f>
        <v>32009000</v>
      </c>
      <c r="M682" s="207">
        <f>SUM(M668+M673+M680)</f>
        <v>15373000</v>
      </c>
      <c r="N682" s="208">
        <f t="shared" si="49"/>
        <v>0.48027117373238776</v>
      </c>
      <c r="O682" s="207"/>
      <c r="P682" s="207"/>
      <c r="Q682" s="208"/>
    </row>
    <row r="683" spans="1:17" s="506" customFormat="1" ht="12.6" customHeight="1" x14ac:dyDescent="0.2">
      <c r="A683" s="209"/>
      <c r="B683" s="210"/>
      <c r="C683" s="211"/>
      <c r="D683" s="210"/>
      <c r="E683" s="210"/>
      <c r="F683" s="216" t="s">
        <v>15</v>
      </c>
      <c r="G683" s="210"/>
      <c r="H683" s="787" t="s">
        <v>16</v>
      </c>
      <c r="I683" s="787"/>
      <c r="J683" s="787"/>
      <c r="K683" s="788"/>
      <c r="L683" s="217">
        <f>SUM(L682)</f>
        <v>32009000</v>
      </c>
      <c r="M683" s="217">
        <f>SUM(M682)</f>
        <v>15373000</v>
      </c>
      <c r="N683" s="208">
        <f t="shared" si="49"/>
        <v>0.48027117373238776</v>
      </c>
      <c r="O683" s="217"/>
      <c r="P683" s="217"/>
      <c r="Q683" s="208"/>
    </row>
    <row r="684" spans="1:17" ht="24.95" customHeight="1" x14ac:dyDescent="0.2">
      <c r="A684" s="607">
        <v>4</v>
      </c>
      <c r="B684" s="608">
        <v>2</v>
      </c>
      <c r="C684" s="609"/>
      <c r="D684" s="608"/>
      <c r="E684" s="608"/>
      <c r="F684" s="608"/>
      <c r="G684" s="608"/>
      <c r="H684" s="979" t="s">
        <v>179</v>
      </c>
      <c r="I684" s="979"/>
      <c r="J684" s="979"/>
      <c r="K684" s="979"/>
      <c r="L684" s="979"/>
      <c r="M684" s="979"/>
      <c r="N684" s="979"/>
      <c r="O684" s="979"/>
      <c r="P684" s="979"/>
      <c r="Q684" s="980"/>
    </row>
    <row r="685" spans="1:17" ht="24.95" customHeight="1" x14ac:dyDescent="0.2">
      <c r="A685" s="338"/>
      <c r="B685" s="339"/>
      <c r="C685" s="340" t="s">
        <v>84</v>
      </c>
      <c r="D685" s="341"/>
      <c r="E685" s="341"/>
      <c r="F685" s="341"/>
      <c r="G685" s="341"/>
      <c r="H685" s="789" t="s">
        <v>180</v>
      </c>
      <c r="I685" s="789"/>
      <c r="J685" s="789"/>
      <c r="K685" s="789"/>
      <c r="L685" s="789"/>
      <c r="M685" s="789"/>
      <c r="N685" s="789"/>
      <c r="O685" s="789"/>
      <c r="P685" s="789"/>
      <c r="Q685" s="790"/>
    </row>
    <row r="686" spans="1:17" ht="24.95" customHeight="1" x14ac:dyDescent="0.2">
      <c r="A686" s="610"/>
      <c r="B686" s="611"/>
      <c r="C686" s="612" t="s">
        <v>86</v>
      </c>
      <c r="D686" s="613"/>
      <c r="E686" s="613"/>
      <c r="F686" s="613"/>
      <c r="G686" s="613"/>
      <c r="H686" s="785" t="s">
        <v>87</v>
      </c>
      <c r="I686" s="785"/>
      <c r="J686" s="785"/>
      <c r="K686" s="785"/>
      <c r="L686" s="785"/>
      <c r="M686" s="785"/>
      <c r="N686" s="785"/>
      <c r="O686" s="785"/>
      <c r="P686" s="785"/>
      <c r="Q686" s="786"/>
    </row>
    <row r="687" spans="1:17" ht="14.1" customHeight="1" x14ac:dyDescent="0.2">
      <c r="A687" s="225"/>
      <c r="B687" s="226"/>
      <c r="C687" s="227"/>
      <c r="D687" s="229">
        <v>473</v>
      </c>
      <c r="E687" s="229"/>
      <c r="F687" s="229"/>
      <c r="G687" s="229"/>
      <c r="H687" s="767" t="s">
        <v>88</v>
      </c>
      <c r="I687" s="767"/>
      <c r="J687" s="767"/>
      <c r="K687" s="767"/>
      <c r="L687" s="767"/>
      <c r="M687" s="767"/>
      <c r="N687" s="767"/>
      <c r="O687" s="767"/>
      <c r="P687" s="767"/>
      <c r="Q687" s="768"/>
    </row>
    <row r="688" spans="1:17" ht="12" customHeight="1" x14ac:dyDescent="0.2">
      <c r="A688" s="240"/>
      <c r="B688" s="213"/>
      <c r="C688" s="241"/>
      <c r="D688" s="213"/>
      <c r="E688" s="212" t="s">
        <v>181</v>
      </c>
      <c r="F688" s="213"/>
      <c r="G688" s="220">
        <v>193</v>
      </c>
      <c r="H688" s="749" t="s">
        <v>42</v>
      </c>
      <c r="I688" s="749"/>
      <c r="J688" s="749"/>
      <c r="K688" s="750"/>
      <c r="L688" s="274">
        <v>7925000</v>
      </c>
      <c r="M688" s="274">
        <v>4103000</v>
      </c>
      <c r="N688" s="215">
        <f t="shared" ref="N688:N705" si="50">SUM(M688/L688)</f>
        <v>0.51772870662460568</v>
      </c>
      <c r="O688" s="274"/>
      <c r="P688" s="274"/>
      <c r="Q688" s="215"/>
    </row>
    <row r="689" spans="1:17" ht="12" customHeight="1" x14ac:dyDescent="0.2">
      <c r="A689" s="240"/>
      <c r="B689" s="213"/>
      <c r="C689" s="241"/>
      <c r="D689" s="213"/>
      <c r="E689" s="212" t="s">
        <v>182</v>
      </c>
      <c r="F689" s="213"/>
      <c r="G689" s="220">
        <v>194</v>
      </c>
      <c r="H689" s="749" t="s">
        <v>26</v>
      </c>
      <c r="I689" s="749"/>
      <c r="J689" s="749"/>
      <c r="K689" s="750"/>
      <c r="L689" s="274">
        <v>1290000</v>
      </c>
      <c r="M689" s="274">
        <v>621000</v>
      </c>
      <c r="N689" s="215">
        <f t="shared" si="50"/>
        <v>0.4813953488372093</v>
      </c>
      <c r="O689" s="274"/>
      <c r="P689" s="274"/>
      <c r="Q689" s="215"/>
    </row>
    <row r="690" spans="1:17" ht="12" customHeight="1" x14ac:dyDescent="0.2">
      <c r="A690" s="218"/>
      <c r="B690" s="231"/>
      <c r="C690" s="232"/>
      <c r="D690" s="231"/>
      <c r="E690" s="233">
        <v>413</v>
      </c>
      <c r="F690" s="273"/>
      <c r="G690" s="220">
        <v>195</v>
      </c>
      <c r="H690" s="749" t="s">
        <v>47</v>
      </c>
      <c r="I690" s="749"/>
      <c r="J690" s="749"/>
      <c r="K690" s="750"/>
      <c r="L690" s="272">
        <v>100000</v>
      </c>
      <c r="M690" s="272">
        <v>0</v>
      </c>
      <c r="N690" s="203">
        <f t="shared" si="50"/>
        <v>0</v>
      </c>
      <c r="O690" s="272"/>
      <c r="P690" s="272"/>
      <c r="Q690" s="203"/>
    </row>
    <row r="691" spans="1:17" ht="12" customHeight="1" x14ac:dyDescent="0.2">
      <c r="A691" s="547"/>
      <c r="B691" s="548"/>
      <c r="C691" s="549"/>
      <c r="D691" s="548"/>
      <c r="E691" s="213">
        <v>414</v>
      </c>
      <c r="F691" s="591"/>
      <c r="G691" s="220" t="s">
        <v>634</v>
      </c>
      <c r="H691" s="763" t="s">
        <v>27</v>
      </c>
      <c r="I691" s="763"/>
      <c r="J691" s="763"/>
      <c r="K691" s="764"/>
      <c r="L691" s="272">
        <v>40000</v>
      </c>
      <c r="M691" s="272">
        <v>40000</v>
      </c>
      <c r="N691" s="215">
        <f t="shared" ref="N691" si="51">SUM(M691/L691)</f>
        <v>1</v>
      </c>
      <c r="O691" s="272"/>
      <c r="P691" s="272"/>
      <c r="Q691" s="215"/>
    </row>
    <row r="692" spans="1:17" ht="12" customHeight="1" x14ac:dyDescent="0.2">
      <c r="A692" s="240"/>
      <c r="B692" s="213"/>
      <c r="C692" s="241"/>
      <c r="D692" s="213"/>
      <c r="E692" s="212" t="s">
        <v>52</v>
      </c>
      <c r="F692" s="213"/>
      <c r="G692" s="220">
        <v>196</v>
      </c>
      <c r="H692" s="749" t="s">
        <v>153</v>
      </c>
      <c r="I692" s="749"/>
      <c r="J692" s="749"/>
      <c r="K692" s="750"/>
      <c r="L692" s="272">
        <v>240000</v>
      </c>
      <c r="M692" s="272">
        <v>84000</v>
      </c>
      <c r="N692" s="215">
        <f t="shared" si="50"/>
        <v>0.35</v>
      </c>
      <c r="O692" s="272"/>
      <c r="P692" s="272"/>
      <c r="Q692" s="215"/>
    </row>
    <row r="693" spans="1:17" ht="12" customHeight="1" x14ac:dyDescent="0.2">
      <c r="A693" s="240"/>
      <c r="B693" s="213"/>
      <c r="C693" s="241"/>
      <c r="D693" s="213"/>
      <c r="E693" s="212" t="s">
        <v>66</v>
      </c>
      <c r="F693" s="213"/>
      <c r="G693" s="220">
        <v>197</v>
      </c>
      <c r="H693" s="749" t="s">
        <v>38</v>
      </c>
      <c r="I693" s="749"/>
      <c r="J693" s="749"/>
      <c r="K693" s="750"/>
      <c r="L693" s="272">
        <v>325000</v>
      </c>
      <c r="M693" s="272">
        <v>180000</v>
      </c>
      <c r="N693" s="215">
        <f t="shared" si="50"/>
        <v>0.55384615384615388</v>
      </c>
      <c r="O693" s="272"/>
      <c r="P693" s="272"/>
      <c r="Q693" s="215"/>
    </row>
    <row r="694" spans="1:17" ht="12" customHeight="1" x14ac:dyDescent="0.2">
      <c r="A694" s="240"/>
      <c r="B694" s="213"/>
      <c r="C694" s="241"/>
      <c r="D694" s="213"/>
      <c r="E694" s="212" t="s">
        <v>184</v>
      </c>
      <c r="F694" s="213"/>
      <c r="G694" s="220">
        <v>198</v>
      </c>
      <c r="H694" s="749" t="s">
        <v>29</v>
      </c>
      <c r="I694" s="749"/>
      <c r="J694" s="749"/>
      <c r="K694" s="750"/>
      <c r="L694" s="272">
        <v>750000</v>
      </c>
      <c r="M694" s="272">
        <v>358000</v>
      </c>
      <c r="N694" s="215">
        <f t="shared" si="50"/>
        <v>0.47733333333333333</v>
      </c>
      <c r="O694" s="272"/>
      <c r="P694" s="272"/>
      <c r="Q694" s="215"/>
    </row>
    <row r="695" spans="1:17" s="506" customFormat="1" ht="12" customHeight="1" x14ac:dyDescent="0.2">
      <c r="A695" s="240"/>
      <c r="B695" s="213"/>
      <c r="C695" s="241"/>
      <c r="D695" s="213"/>
      <c r="E695" s="212" t="s">
        <v>83</v>
      </c>
      <c r="F695" s="213"/>
      <c r="G695" s="220">
        <v>199</v>
      </c>
      <c r="H695" s="749" t="s">
        <v>14</v>
      </c>
      <c r="I695" s="749"/>
      <c r="J695" s="749"/>
      <c r="K695" s="750"/>
      <c r="L695" s="272">
        <v>7350000</v>
      </c>
      <c r="M695" s="272">
        <v>5739000</v>
      </c>
      <c r="N695" s="215">
        <f t="shared" si="50"/>
        <v>0.78081632653061228</v>
      </c>
      <c r="O695" s="272"/>
      <c r="P695" s="272"/>
      <c r="Q695" s="215"/>
    </row>
    <row r="696" spans="1:17" ht="12" customHeight="1" x14ac:dyDescent="0.2">
      <c r="A696" s="240"/>
      <c r="B696" s="213"/>
      <c r="C696" s="241"/>
      <c r="D696" s="213"/>
      <c r="E696" s="212" t="s">
        <v>58</v>
      </c>
      <c r="F696" s="213"/>
      <c r="G696" s="220">
        <v>200</v>
      </c>
      <c r="H696" s="749" t="s">
        <v>48</v>
      </c>
      <c r="I696" s="749"/>
      <c r="J696" s="749"/>
      <c r="K696" s="750"/>
      <c r="L696" s="214">
        <v>115000</v>
      </c>
      <c r="M696" s="214">
        <v>12000</v>
      </c>
      <c r="N696" s="215">
        <f t="shared" si="50"/>
        <v>0.10434782608695652</v>
      </c>
      <c r="O696" s="214"/>
      <c r="P696" s="214"/>
      <c r="Q696" s="215"/>
    </row>
    <row r="697" spans="1:17" ht="12" customHeight="1" x14ac:dyDescent="0.2">
      <c r="A697" s="240"/>
      <c r="B697" s="213"/>
      <c r="C697" s="241"/>
      <c r="D697" s="213"/>
      <c r="E697" s="212" t="s">
        <v>102</v>
      </c>
      <c r="F697" s="213"/>
      <c r="G697" s="220">
        <v>201</v>
      </c>
      <c r="H697" s="749" t="s">
        <v>40</v>
      </c>
      <c r="I697" s="749"/>
      <c r="J697" s="749"/>
      <c r="K697" s="750"/>
      <c r="L697" s="214">
        <v>350000</v>
      </c>
      <c r="M697" s="214">
        <v>91000</v>
      </c>
      <c r="N697" s="215">
        <f t="shared" si="50"/>
        <v>0.26</v>
      </c>
      <c r="O697" s="214"/>
      <c r="P697" s="214"/>
      <c r="Q697" s="215"/>
    </row>
    <row r="698" spans="1:17" ht="12" customHeight="1" x14ac:dyDescent="0.2">
      <c r="A698" s="283"/>
      <c r="B698" s="233"/>
      <c r="C698" s="284"/>
      <c r="D698" s="233"/>
      <c r="E698" s="236" t="s">
        <v>159</v>
      </c>
      <c r="F698" s="233"/>
      <c r="G698" s="220">
        <v>202</v>
      </c>
      <c r="H698" s="749" t="s">
        <v>30</v>
      </c>
      <c r="I698" s="749"/>
      <c r="J698" s="749"/>
      <c r="K698" s="750"/>
      <c r="L698" s="214">
        <v>1250000</v>
      </c>
      <c r="M698" s="214">
        <v>246000</v>
      </c>
      <c r="N698" s="203">
        <f t="shared" si="50"/>
        <v>0.1968</v>
      </c>
      <c r="O698" s="214"/>
      <c r="P698" s="214"/>
      <c r="Q698" s="203"/>
    </row>
    <row r="699" spans="1:17" ht="12" customHeight="1" x14ac:dyDescent="0.2">
      <c r="A699" s="240"/>
      <c r="B699" s="213"/>
      <c r="C699" s="241"/>
      <c r="D699" s="213"/>
      <c r="E699" s="614" t="s">
        <v>160</v>
      </c>
      <c r="F699" s="276"/>
      <c r="G699" s="220">
        <v>203</v>
      </c>
      <c r="H699" s="775" t="s">
        <v>161</v>
      </c>
      <c r="I699" s="775"/>
      <c r="J699" s="775"/>
      <c r="K699" s="776"/>
      <c r="L699" s="214">
        <v>3000</v>
      </c>
      <c r="M699" s="214">
        <v>0</v>
      </c>
      <c r="N699" s="215">
        <f t="shared" si="50"/>
        <v>0</v>
      </c>
      <c r="O699" s="214"/>
      <c r="P699" s="214"/>
      <c r="Q699" s="215"/>
    </row>
    <row r="700" spans="1:17" ht="12" customHeight="1" x14ac:dyDescent="0.2">
      <c r="A700" s="240"/>
      <c r="B700" s="213"/>
      <c r="C700" s="241"/>
      <c r="D700" s="213"/>
      <c r="E700" s="212" t="s">
        <v>178</v>
      </c>
      <c r="F700" s="213"/>
      <c r="G700" s="220">
        <v>204</v>
      </c>
      <c r="H700" s="749" t="s">
        <v>155</v>
      </c>
      <c r="I700" s="749"/>
      <c r="J700" s="749"/>
      <c r="K700" s="750"/>
      <c r="L700" s="214">
        <v>25000</v>
      </c>
      <c r="M700" s="214">
        <v>8000</v>
      </c>
      <c r="N700" s="215">
        <f t="shared" si="50"/>
        <v>0.32</v>
      </c>
      <c r="O700" s="214"/>
      <c r="P700" s="214"/>
      <c r="Q700" s="215"/>
    </row>
    <row r="701" spans="1:17" ht="12" customHeight="1" x14ac:dyDescent="0.2">
      <c r="A701" s="240"/>
      <c r="B701" s="213"/>
      <c r="C701" s="241"/>
      <c r="D701" s="213"/>
      <c r="E701" s="212" t="s">
        <v>59</v>
      </c>
      <c r="F701" s="213"/>
      <c r="G701" s="220">
        <v>205</v>
      </c>
      <c r="H701" s="749" t="s">
        <v>60</v>
      </c>
      <c r="I701" s="749"/>
      <c r="J701" s="749"/>
      <c r="K701" s="750"/>
      <c r="L701" s="214">
        <v>500000</v>
      </c>
      <c r="M701" s="214">
        <v>0</v>
      </c>
      <c r="N701" s="596">
        <f t="shared" si="50"/>
        <v>0</v>
      </c>
      <c r="O701" s="214"/>
      <c r="P701" s="214"/>
      <c r="Q701" s="596"/>
    </row>
    <row r="702" spans="1:17" ht="12" customHeight="1" x14ac:dyDescent="0.2">
      <c r="A702" s="240"/>
      <c r="B702" s="213"/>
      <c r="C702" s="241"/>
      <c r="D702" s="213"/>
      <c r="E702" s="212" t="s">
        <v>93</v>
      </c>
      <c r="F702" s="213"/>
      <c r="G702" s="220">
        <v>206</v>
      </c>
      <c r="H702" s="749" t="s">
        <v>157</v>
      </c>
      <c r="I702" s="749"/>
      <c r="J702" s="749"/>
      <c r="K702" s="750"/>
      <c r="L702" s="214">
        <v>100000</v>
      </c>
      <c r="M702" s="214">
        <v>0</v>
      </c>
      <c r="N702" s="596">
        <f t="shared" si="50"/>
        <v>0</v>
      </c>
      <c r="O702" s="214"/>
      <c r="P702" s="214"/>
      <c r="Q702" s="596"/>
    </row>
    <row r="703" spans="1:17" ht="12" customHeight="1" x14ac:dyDescent="0.2">
      <c r="A703" s="240"/>
      <c r="B703" s="213"/>
      <c r="C703" s="241"/>
      <c r="D703" s="213"/>
      <c r="E703" s="212" t="s">
        <v>186</v>
      </c>
      <c r="F703" s="213"/>
      <c r="G703" s="220">
        <v>207</v>
      </c>
      <c r="H703" s="749" t="s">
        <v>216</v>
      </c>
      <c r="I703" s="749"/>
      <c r="J703" s="749"/>
      <c r="K703" s="750"/>
      <c r="L703" s="214">
        <v>300000</v>
      </c>
      <c r="M703" s="214">
        <v>42000</v>
      </c>
      <c r="N703" s="215">
        <f t="shared" si="50"/>
        <v>0.14000000000000001</v>
      </c>
      <c r="O703" s="214"/>
      <c r="P703" s="214"/>
      <c r="Q703" s="215"/>
    </row>
    <row r="704" spans="1:17" ht="12" customHeight="1" x14ac:dyDescent="0.2">
      <c r="A704" s="209"/>
      <c r="B704" s="210"/>
      <c r="C704" s="211"/>
      <c r="D704" s="210"/>
      <c r="E704" s="210"/>
      <c r="F704" s="210"/>
      <c r="G704" s="210"/>
      <c r="H704" s="753" t="s">
        <v>33</v>
      </c>
      <c r="I704" s="753"/>
      <c r="J704" s="753"/>
      <c r="K704" s="754"/>
      <c r="L704" s="217">
        <f>SUM(L688:L703)</f>
        <v>20663000</v>
      </c>
      <c r="M704" s="217">
        <f>SUM(M688:M703)</f>
        <v>11524000</v>
      </c>
      <c r="N704" s="294">
        <f t="shared" si="50"/>
        <v>0.55771185210279239</v>
      </c>
      <c r="O704" s="217"/>
      <c r="P704" s="217"/>
      <c r="Q704" s="294"/>
    </row>
    <row r="705" spans="1:17" s="718" customFormat="1" ht="12" customHeight="1" x14ac:dyDescent="0.2">
      <c r="A705" s="323"/>
      <c r="B705" s="324"/>
      <c r="C705" s="325"/>
      <c r="D705" s="324"/>
      <c r="E705" s="324"/>
      <c r="F705" s="249" t="s">
        <v>15</v>
      </c>
      <c r="G705" s="324"/>
      <c r="H705" s="779" t="s">
        <v>16</v>
      </c>
      <c r="I705" s="779"/>
      <c r="J705" s="779"/>
      <c r="K705" s="780"/>
      <c r="L705" s="615">
        <f>SUM(L704)</f>
        <v>20663000</v>
      </c>
      <c r="M705" s="615">
        <f>SUM(M704)</f>
        <v>11524000</v>
      </c>
      <c r="N705" s="251">
        <f t="shared" si="50"/>
        <v>0.55771185210279239</v>
      </c>
      <c r="O705" s="615"/>
      <c r="P705" s="615"/>
      <c r="Q705" s="251"/>
    </row>
    <row r="706" spans="1:17" s="718" customFormat="1" ht="20.100000000000001" customHeight="1" x14ac:dyDescent="0.2">
      <c r="A706" s="616"/>
      <c r="B706" s="348"/>
      <c r="C706" s="617" t="s">
        <v>485</v>
      </c>
      <c r="D706" s="525"/>
      <c r="E706" s="525"/>
      <c r="F706" s="525"/>
      <c r="G706" s="525"/>
      <c r="H706" s="785" t="s">
        <v>486</v>
      </c>
      <c r="I706" s="785"/>
      <c r="J706" s="785"/>
      <c r="K706" s="785"/>
      <c r="L706" s="785"/>
      <c r="M706" s="785"/>
      <c r="N706" s="785"/>
      <c r="O706" s="785"/>
      <c r="P706" s="785"/>
      <c r="Q706" s="786"/>
    </row>
    <row r="707" spans="1:17" ht="12.75" x14ac:dyDescent="0.2">
      <c r="A707" s="225"/>
      <c r="B707" s="226"/>
      <c r="C707" s="227"/>
      <c r="D707" s="229">
        <v>473</v>
      </c>
      <c r="E707" s="229"/>
      <c r="F707" s="229"/>
      <c r="G707" s="229"/>
      <c r="H707" s="745" t="s">
        <v>88</v>
      </c>
      <c r="I707" s="745"/>
      <c r="J707" s="745"/>
      <c r="K707" s="745"/>
      <c r="L707" s="745"/>
      <c r="M707" s="745"/>
      <c r="N707" s="745"/>
      <c r="O707" s="745"/>
      <c r="P707" s="745"/>
      <c r="Q707" s="746"/>
    </row>
    <row r="708" spans="1:17" ht="12" customHeight="1" x14ac:dyDescent="0.2">
      <c r="A708" s="283"/>
      <c r="B708" s="233"/>
      <c r="C708" s="284"/>
      <c r="D708" s="233"/>
      <c r="E708" s="236" t="s">
        <v>184</v>
      </c>
      <c r="F708" s="233"/>
      <c r="G708" s="220">
        <v>208</v>
      </c>
      <c r="H708" s="773" t="s">
        <v>29</v>
      </c>
      <c r="I708" s="773"/>
      <c r="J708" s="773"/>
      <c r="K708" s="774"/>
      <c r="L708" s="545">
        <v>150000</v>
      </c>
      <c r="M708" s="545">
        <v>149000</v>
      </c>
      <c r="N708" s="203">
        <f>SUM(M708/L708)</f>
        <v>0.99333333333333329</v>
      </c>
      <c r="O708" s="545"/>
      <c r="P708" s="545"/>
      <c r="Q708" s="203"/>
    </row>
    <row r="709" spans="1:17" ht="12" customHeight="1" x14ac:dyDescent="0.2">
      <c r="A709" s="283"/>
      <c r="B709" s="233"/>
      <c r="C709" s="284"/>
      <c r="D709" s="233"/>
      <c r="E709" s="236" t="s">
        <v>83</v>
      </c>
      <c r="F709" s="233"/>
      <c r="G709" s="220">
        <v>209</v>
      </c>
      <c r="H709" s="749" t="s">
        <v>14</v>
      </c>
      <c r="I709" s="749"/>
      <c r="J709" s="749"/>
      <c r="K709" s="750"/>
      <c r="L709" s="214">
        <v>5196000</v>
      </c>
      <c r="M709" s="214">
        <v>4505000</v>
      </c>
      <c r="N709" s="203">
        <f>SUM(M709/L709)</f>
        <v>0.86701308698999235</v>
      </c>
      <c r="O709" s="214">
        <v>693000</v>
      </c>
      <c r="P709" s="214">
        <v>693000</v>
      </c>
      <c r="Q709" s="203">
        <f>SUM(P709/O709)</f>
        <v>1</v>
      </c>
    </row>
    <row r="710" spans="1:17" ht="12" customHeight="1" x14ac:dyDescent="0.2">
      <c r="A710" s="209"/>
      <c r="B710" s="210"/>
      <c r="C710" s="211"/>
      <c r="D710" s="210"/>
      <c r="E710" s="212" t="s">
        <v>159</v>
      </c>
      <c r="F710" s="213"/>
      <c r="G710" s="220">
        <v>210</v>
      </c>
      <c r="H710" s="749" t="s">
        <v>30</v>
      </c>
      <c r="I710" s="749"/>
      <c r="J710" s="749"/>
      <c r="K710" s="750"/>
      <c r="L710" s="214">
        <v>680000</v>
      </c>
      <c r="M710" s="214">
        <v>121000</v>
      </c>
      <c r="N710" s="215">
        <f>SUM(M710/L710)</f>
        <v>0.17794117647058824</v>
      </c>
      <c r="O710" s="214"/>
      <c r="P710" s="214"/>
      <c r="Q710" s="215"/>
    </row>
    <row r="711" spans="1:17" s="666" customFormat="1" ht="14.1" customHeight="1" x14ac:dyDescent="0.2">
      <c r="A711" s="302"/>
      <c r="B711" s="303"/>
      <c r="C711" s="211"/>
      <c r="D711" s="303"/>
      <c r="E711" s="303"/>
      <c r="F711" s="210"/>
      <c r="G711" s="303"/>
      <c r="H711" s="753" t="s">
        <v>33</v>
      </c>
      <c r="I711" s="753"/>
      <c r="J711" s="753"/>
      <c r="K711" s="754"/>
      <c r="L711" s="217">
        <f>SUM(L708:L710)</f>
        <v>6026000</v>
      </c>
      <c r="M711" s="217">
        <f>SUM(M708:M710)</f>
        <v>4775000</v>
      </c>
      <c r="N711" s="208">
        <f>SUM(M711/L711)</f>
        <v>0.79239960172585466</v>
      </c>
      <c r="O711" s="217">
        <f>SUM(O708:O710)</f>
        <v>693000</v>
      </c>
      <c r="P711" s="217">
        <f>SUM(P708:P710)</f>
        <v>693000</v>
      </c>
      <c r="Q711" s="208">
        <f>SUM(P711/O711)</f>
        <v>1</v>
      </c>
    </row>
    <row r="712" spans="1:17" s="718" customFormat="1" ht="11.25" x14ac:dyDescent="0.2">
      <c r="A712" s="323"/>
      <c r="B712" s="324"/>
      <c r="C712" s="325"/>
      <c r="D712" s="324"/>
      <c r="E712" s="324"/>
      <c r="F712" s="249" t="s">
        <v>15</v>
      </c>
      <c r="G712" s="324"/>
      <c r="H712" s="779" t="s">
        <v>16</v>
      </c>
      <c r="I712" s="779"/>
      <c r="J712" s="779"/>
      <c r="K712" s="780"/>
      <c r="L712" s="615">
        <f>SUM(L711-L713)</f>
        <v>6026000</v>
      </c>
      <c r="M712" s="615">
        <f>SUM(M711-M713)</f>
        <v>4775000</v>
      </c>
      <c r="N712" s="251">
        <f>SUM(M712/L712)</f>
        <v>0.79239960172585466</v>
      </c>
      <c r="O712" s="615"/>
      <c r="P712" s="615"/>
      <c r="Q712" s="251"/>
    </row>
    <row r="713" spans="1:17" s="718" customFormat="1" ht="14.1" customHeight="1" x14ac:dyDescent="0.2">
      <c r="A713" s="283"/>
      <c r="B713" s="233"/>
      <c r="C713" s="284"/>
      <c r="D713" s="233"/>
      <c r="E713" s="233"/>
      <c r="F713" s="236" t="s">
        <v>39</v>
      </c>
      <c r="G713" s="233"/>
      <c r="H713" s="769" t="s">
        <v>635</v>
      </c>
      <c r="I713" s="769"/>
      <c r="J713" s="769"/>
      <c r="K713" s="770"/>
      <c r="L713" s="479"/>
      <c r="M713" s="479"/>
      <c r="N713" s="203"/>
      <c r="O713" s="479">
        <f>SUM(O711)</f>
        <v>693000</v>
      </c>
      <c r="P713" s="479">
        <f>SUM(P711)</f>
        <v>693000</v>
      </c>
      <c r="Q713" s="203">
        <f>SUM(P713/O713)</f>
        <v>1</v>
      </c>
    </row>
    <row r="714" spans="1:17" s="718" customFormat="1" ht="20.100000000000001" customHeight="1" x14ac:dyDescent="0.2">
      <c r="A714" s="616"/>
      <c r="B714" s="348"/>
      <c r="C714" s="617" t="s">
        <v>545</v>
      </c>
      <c r="D714" s="525"/>
      <c r="E714" s="525"/>
      <c r="F714" s="525"/>
      <c r="G714" s="525"/>
      <c r="H714" s="816" t="s">
        <v>546</v>
      </c>
      <c r="I714" s="816"/>
      <c r="J714" s="816"/>
      <c r="K714" s="816"/>
      <c r="L714" s="816"/>
      <c r="M714" s="816"/>
      <c r="N714" s="816"/>
      <c r="O714" s="816"/>
      <c r="P714" s="816"/>
      <c r="Q714" s="817"/>
    </row>
    <row r="715" spans="1:17" ht="12.75" x14ac:dyDescent="0.2">
      <c r="A715" s="225"/>
      <c r="B715" s="226"/>
      <c r="C715" s="227"/>
      <c r="D715" s="229">
        <v>473</v>
      </c>
      <c r="E715" s="229"/>
      <c r="F715" s="229"/>
      <c r="G715" s="229"/>
      <c r="H715" s="767" t="s">
        <v>88</v>
      </c>
      <c r="I715" s="767"/>
      <c r="J715" s="767"/>
      <c r="K715" s="767"/>
      <c r="L715" s="767"/>
      <c r="M715" s="767"/>
      <c r="N715" s="767"/>
      <c r="O715" s="767"/>
      <c r="P715" s="767"/>
      <c r="Q715" s="768"/>
    </row>
    <row r="716" spans="1:17" ht="12" customHeight="1" x14ac:dyDescent="0.2">
      <c r="A716" s="209"/>
      <c r="B716" s="210"/>
      <c r="C716" s="211"/>
      <c r="D716" s="210"/>
      <c r="E716" s="212" t="s">
        <v>102</v>
      </c>
      <c r="F716" s="213"/>
      <c r="G716" s="220">
        <v>211</v>
      </c>
      <c r="H716" s="749" t="s">
        <v>40</v>
      </c>
      <c r="I716" s="749"/>
      <c r="J716" s="749"/>
      <c r="K716" s="750"/>
      <c r="L716" s="214">
        <v>400000</v>
      </c>
      <c r="M716" s="214">
        <v>138000</v>
      </c>
      <c r="N716" s="215">
        <f t="shared" ref="N716:N718" si="52">SUM(M716/L716)</f>
        <v>0.34499999999999997</v>
      </c>
      <c r="O716" s="214"/>
      <c r="P716" s="214"/>
      <c r="Q716" s="215"/>
    </row>
    <row r="717" spans="1:17" ht="12" customHeight="1" x14ac:dyDescent="0.2">
      <c r="A717" s="209"/>
      <c r="B717" s="210"/>
      <c r="C717" s="211"/>
      <c r="D717" s="210"/>
      <c r="E717" s="212" t="s">
        <v>159</v>
      </c>
      <c r="F717" s="213"/>
      <c r="G717" s="220">
        <v>212</v>
      </c>
      <c r="H717" s="749" t="s">
        <v>30</v>
      </c>
      <c r="I717" s="749"/>
      <c r="J717" s="749"/>
      <c r="K717" s="750"/>
      <c r="L717" s="214">
        <v>600000</v>
      </c>
      <c r="M717" s="214">
        <v>0</v>
      </c>
      <c r="N717" s="215">
        <f t="shared" si="52"/>
        <v>0</v>
      </c>
      <c r="O717" s="214"/>
      <c r="P717" s="214"/>
      <c r="Q717" s="215"/>
    </row>
    <row r="718" spans="1:17" s="666" customFormat="1" ht="14.1" customHeight="1" x14ac:dyDescent="0.2">
      <c r="A718" s="302"/>
      <c r="B718" s="303"/>
      <c r="C718" s="618"/>
      <c r="D718" s="303"/>
      <c r="E718" s="303"/>
      <c r="F718" s="303"/>
      <c r="G718" s="303"/>
      <c r="H718" s="777" t="s">
        <v>33</v>
      </c>
      <c r="I718" s="777"/>
      <c r="J718" s="777"/>
      <c r="K718" s="778"/>
      <c r="L718" s="619">
        <f>SUM(L716:L717)</f>
        <v>1000000</v>
      </c>
      <c r="M718" s="619">
        <f>SUM(M716:M717)</f>
        <v>138000</v>
      </c>
      <c r="N718" s="620">
        <f t="shared" si="52"/>
        <v>0.13800000000000001</v>
      </c>
      <c r="O718" s="619"/>
      <c r="P718" s="619"/>
      <c r="Q718" s="620"/>
    </row>
    <row r="719" spans="1:17" s="718" customFormat="1" ht="20.100000000000001" customHeight="1" x14ac:dyDescent="0.2">
      <c r="A719" s="621"/>
      <c r="B719" s="600"/>
      <c r="C719" s="622" t="s">
        <v>636</v>
      </c>
      <c r="D719" s="623"/>
      <c r="E719" s="623"/>
      <c r="F719" s="623"/>
      <c r="G719" s="623"/>
      <c r="H719" s="785" t="s">
        <v>546</v>
      </c>
      <c r="I719" s="785"/>
      <c r="J719" s="785"/>
      <c r="K719" s="785"/>
      <c r="L719" s="785"/>
      <c r="M719" s="785"/>
      <c r="N719" s="785"/>
      <c r="O719" s="785"/>
      <c r="P719" s="785"/>
      <c r="Q719" s="786"/>
    </row>
    <row r="720" spans="1:17" ht="12.75" x14ac:dyDescent="0.2">
      <c r="A720" s="225"/>
      <c r="B720" s="226"/>
      <c r="C720" s="227"/>
      <c r="D720" s="229">
        <v>473</v>
      </c>
      <c r="E720" s="229"/>
      <c r="F720" s="229"/>
      <c r="G720" s="229"/>
      <c r="H720" s="767" t="s">
        <v>88</v>
      </c>
      <c r="I720" s="767"/>
      <c r="J720" s="767"/>
      <c r="K720" s="767"/>
      <c r="L720" s="767"/>
      <c r="M720" s="767"/>
      <c r="N720" s="767"/>
      <c r="O720" s="767"/>
      <c r="P720" s="767"/>
      <c r="Q720" s="768"/>
    </row>
    <row r="721" spans="1:17" ht="12" customHeight="1" x14ac:dyDescent="0.2">
      <c r="A721" s="209"/>
      <c r="B721" s="210"/>
      <c r="C721" s="211"/>
      <c r="D721" s="210"/>
      <c r="E721" s="212" t="s">
        <v>83</v>
      </c>
      <c r="F721" s="213"/>
      <c r="G721" s="220">
        <v>213</v>
      </c>
      <c r="H721" s="749" t="s">
        <v>14</v>
      </c>
      <c r="I721" s="749"/>
      <c r="J721" s="749"/>
      <c r="K721" s="750"/>
      <c r="L721" s="214">
        <v>1000000</v>
      </c>
      <c r="M721" s="214">
        <v>0</v>
      </c>
      <c r="N721" s="215">
        <f t="shared" ref="N721:N725" si="53">SUM(M721/L721)</f>
        <v>0</v>
      </c>
      <c r="O721" s="214"/>
      <c r="P721" s="214"/>
      <c r="Q721" s="215"/>
    </row>
    <row r="722" spans="1:17" s="666" customFormat="1" ht="14.1" customHeight="1" x14ac:dyDescent="0.2">
      <c r="A722" s="302"/>
      <c r="B722" s="303"/>
      <c r="C722" s="211"/>
      <c r="D722" s="303"/>
      <c r="E722" s="303"/>
      <c r="F722" s="210"/>
      <c r="G722" s="303"/>
      <c r="H722" s="753" t="s">
        <v>33</v>
      </c>
      <c r="I722" s="753"/>
      <c r="J722" s="753"/>
      <c r="K722" s="754"/>
      <c r="L722" s="217">
        <f>SUM(L721:L721)</f>
        <v>1000000</v>
      </c>
      <c r="M722" s="217">
        <f>SUM(M721:M721)</f>
        <v>0</v>
      </c>
      <c r="N722" s="208">
        <f t="shared" si="53"/>
        <v>0</v>
      </c>
      <c r="O722" s="217"/>
      <c r="P722" s="217"/>
      <c r="Q722" s="208"/>
    </row>
    <row r="723" spans="1:17" s="718" customFormat="1" ht="11.25" x14ac:dyDescent="0.2">
      <c r="A723" s="323"/>
      <c r="B723" s="324"/>
      <c r="C723" s="325"/>
      <c r="D723" s="324"/>
      <c r="E723" s="324"/>
      <c r="F723" s="249" t="s">
        <v>15</v>
      </c>
      <c r="G723" s="324"/>
      <c r="H723" s="779" t="s">
        <v>16</v>
      </c>
      <c r="I723" s="779"/>
      <c r="J723" s="779"/>
      <c r="K723" s="780"/>
      <c r="L723" s="615">
        <f>SUM(L722)</f>
        <v>1000000</v>
      </c>
      <c r="M723" s="615">
        <f t="shared" ref="M723" si="54">SUM(M722)</f>
        <v>0</v>
      </c>
      <c r="N723" s="251">
        <f t="shared" si="53"/>
        <v>0</v>
      </c>
      <c r="O723" s="615"/>
      <c r="P723" s="615"/>
      <c r="Q723" s="251"/>
    </row>
    <row r="724" spans="1:17" ht="12.75" customHeight="1" x14ac:dyDescent="0.2">
      <c r="A724" s="204"/>
      <c r="B724" s="205"/>
      <c r="C724" s="206"/>
      <c r="D724" s="205"/>
      <c r="E724" s="205"/>
      <c r="F724" s="205"/>
      <c r="G724" s="205"/>
      <c r="H724" s="747" t="s">
        <v>368</v>
      </c>
      <c r="I724" s="747"/>
      <c r="J724" s="747"/>
      <c r="K724" s="748"/>
      <c r="L724" s="207">
        <f>SUM(L704+L711+L718+L722)</f>
        <v>28689000</v>
      </c>
      <c r="M724" s="207">
        <f>SUM(M704+M711+M718+M722)</f>
        <v>16437000</v>
      </c>
      <c r="N724" s="208">
        <f t="shared" si="53"/>
        <v>0.57293736275227436</v>
      </c>
      <c r="O724" s="207">
        <f>SUM(O704+O711+O722)</f>
        <v>693000</v>
      </c>
      <c r="P724" s="207">
        <f>SUM(P704+P711+P722)</f>
        <v>693000</v>
      </c>
      <c r="Q724" s="208">
        <f>SUM(P724/O724)</f>
        <v>1</v>
      </c>
    </row>
    <row r="725" spans="1:17" s="506" customFormat="1" ht="12.6" customHeight="1" x14ac:dyDescent="0.2">
      <c r="A725" s="209"/>
      <c r="B725" s="210"/>
      <c r="C725" s="211"/>
      <c r="D725" s="210"/>
      <c r="E725" s="210"/>
      <c r="F725" s="216" t="s">
        <v>15</v>
      </c>
      <c r="G725" s="210"/>
      <c r="H725" s="787" t="s">
        <v>16</v>
      </c>
      <c r="I725" s="787"/>
      <c r="J725" s="787"/>
      <c r="K725" s="788"/>
      <c r="L725" s="217">
        <f>SUM(L724-L726)</f>
        <v>28689000</v>
      </c>
      <c r="M725" s="217">
        <f>SUM(M724-M726)</f>
        <v>16437000</v>
      </c>
      <c r="N725" s="208">
        <f t="shared" si="53"/>
        <v>0.57293736275227436</v>
      </c>
      <c r="O725" s="217"/>
      <c r="P725" s="217"/>
      <c r="Q725" s="208"/>
    </row>
    <row r="726" spans="1:17" s="718" customFormat="1" ht="14.1" customHeight="1" x14ac:dyDescent="0.2">
      <c r="A726" s="218"/>
      <c r="B726" s="231"/>
      <c r="C726" s="232"/>
      <c r="D726" s="231"/>
      <c r="E726" s="231"/>
      <c r="F726" s="386" t="s">
        <v>39</v>
      </c>
      <c r="G726" s="231"/>
      <c r="H726" s="624" t="s">
        <v>219</v>
      </c>
      <c r="I726" s="624"/>
      <c r="J726" s="624"/>
      <c r="K726" s="625"/>
      <c r="L726" s="484"/>
      <c r="M726" s="484"/>
      <c r="N726" s="294"/>
      <c r="O726" s="484">
        <f>SUM(O713)</f>
        <v>693000</v>
      </c>
      <c r="P726" s="484">
        <f>SUM(P713)</f>
        <v>693000</v>
      </c>
      <c r="Q726" s="294">
        <f>SUM(P726/O726)</f>
        <v>1</v>
      </c>
    </row>
    <row r="727" spans="1:17" ht="24.95" customHeight="1" x14ac:dyDescent="0.2">
      <c r="A727" s="577">
        <v>4</v>
      </c>
      <c r="B727" s="578">
        <v>3</v>
      </c>
      <c r="C727" s="579"/>
      <c r="D727" s="578"/>
      <c r="E727" s="578"/>
      <c r="F727" s="578"/>
      <c r="G727" s="578"/>
      <c r="H727" s="587" t="s">
        <v>187</v>
      </c>
      <c r="I727" s="587"/>
      <c r="J727" s="587"/>
      <c r="K727" s="587"/>
      <c r="L727" s="587"/>
      <c r="M727" s="587"/>
      <c r="N727" s="626"/>
      <c r="O727" s="587"/>
      <c r="P727" s="587"/>
      <c r="Q727" s="588"/>
    </row>
    <row r="728" spans="1:17" s="717" customFormat="1" ht="24.95" customHeight="1" x14ac:dyDescent="0.25">
      <c r="A728" s="627"/>
      <c r="B728" s="628"/>
      <c r="C728" s="629" t="s">
        <v>111</v>
      </c>
      <c r="D728" s="630"/>
      <c r="E728" s="630"/>
      <c r="F728" s="630"/>
      <c r="G728" s="630"/>
      <c r="H728" s="789" t="s">
        <v>547</v>
      </c>
      <c r="I728" s="789"/>
      <c r="J728" s="789"/>
      <c r="K728" s="789"/>
      <c r="L728" s="789"/>
      <c r="M728" s="789"/>
      <c r="N728" s="789"/>
      <c r="O728" s="789"/>
      <c r="P728" s="789"/>
      <c r="Q728" s="790"/>
    </row>
    <row r="729" spans="1:17" ht="24.95" customHeight="1" x14ac:dyDescent="0.2">
      <c r="A729" s="631"/>
      <c r="B729" s="632"/>
      <c r="C729" s="319" t="s">
        <v>548</v>
      </c>
      <c r="D729" s="525"/>
      <c r="E729" s="525"/>
      <c r="F729" s="525"/>
      <c r="G729" s="525"/>
      <c r="H729" s="785" t="s">
        <v>208</v>
      </c>
      <c r="I729" s="785"/>
      <c r="J729" s="785"/>
      <c r="K729" s="785"/>
      <c r="L729" s="785"/>
      <c r="M729" s="785"/>
      <c r="N729" s="785"/>
      <c r="O729" s="785"/>
      <c r="P729" s="785"/>
      <c r="Q729" s="786"/>
    </row>
    <row r="730" spans="1:17" ht="14.1" customHeight="1" x14ac:dyDescent="0.2">
      <c r="A730" s="225"/>
      <c r="B730" s="226"/>
      <c r="C730" s="227"/>
      <c r="D730" s="229">
        <v>911</v>
      </c>
      <c r="E730" s="229"/>
      <c r="F730" s="229"/>
      <c r="G730" s="378"/>
      <c r="H730" s="767" t="s">
        <v>173</v>
      </c>
      <c r="I730" s="767"/>
      <c r="J730" s="767"/>
      <c r="K730" s="767"/>
      <c r="L730" s="767"/>
      <c r="M730" s="767"/>
      <c r="N730" s="767"/>
      <c r="O730" s="767"/>
      <c r="P730" s="767"/>
      <c r="Q730" s="768"/>
    </row>
    <row r="731" spans="1:17" ht="14.1" customHeight="1" x14ac:dyDescent="0.2">
      <c r="A731" s="209"/>
      <c r="B731" s="210"/>
      <c r="C731" s="211"/>
      <c r="D731" s="210"/>
      <c r="E731" s="212" t="s">
        <v>181</v>
      </c>
      <c r="F731" s="210"/>
      <c r="G731" s="380">
        <v>214</v>
      </c>
      <c r="H731" s="749" t="s">
        <v>42</v>
      </c>
      <c r="I731" s="749"/>
      <c r="J731" s="749"/>
      <c r="K731" s="750"/>
      <c r="L731" s="274">
        <v>118500000</v>
      </c>
      <c r="M731" s="274">
        <v>57484000</v>
      </c>
      <c r="N731" s="215">
        <f t="shared" ref="N731:N749" si="55">SUM(M731/L731)</f>
        <v>0.4850970464135021</v>
      </c>
      <c r="O731" s="274"/>
      <c r="P731" s="274"/>
      <c r="Q731" s="215"/>
    </row>
    <row r="732" spans="1:17" ht="14.1" customHeight="1" x14ac:dyDescent="0.2">
      <c r="A732" s="240"/>
      <c r="B732" s="213"/>
      <c r="C732" s="241"/>
      <c r="D732" s="213"/>
      <c r="E732" s="212" t="s">
        <v>182</v>
      </c>
      <c r="F732" s="213"/>
      <c r="G732" s="380">
        <v>215</v>
      </c>
      <c r="H732" s="749" t="s">
        <v>26</v>
      </c>
      <c r="I732" s="749"/>
      <c r="J732" s="749"/>
      <c r="K732" s="750"/>
      <c r="L732" s="274">
        <v>19404000</v>
      </c>
      <c r="M732" s="274">
        <v>8708000</v>
      </c>
      <c r="N732" s="215">
        <f t="shared" si="55"/>
        <v>0.44877344877344877</v>
      </c>
      <c r="O732" s="274"/>
      <c r="P732" s="274"/>
      <c r="Q732" s="215"/>
    </row>
    <row r="733" spans="1:17" s="717" customFormat="1" ht="14.1" customHeight="1" x14ac:dyDescent="0.25">
      <c r="A733" s="323"/>
      <c r="B733" s="324"/>
      <c r="C733" s="325"/>
      <c r="D733" s="324"/>
      <c r="E733" s="249">
        <v>413</v>
      </c>
      <c r="F733" s="324"/>
      <c r="G733" s="380">
        <v>216</v>
      </c>
      <c r="H733" s="779" t="s">
        <v>47</v>
      </c>
      <c r="I733" s="779"/>
      <c r="J733" s="779"/>
      <c r="K733" s="780"/>
      <c r="L733" s="418">
        <v>100000</v>
      </c>
      <c r="M733" s="418">
        <v>35000</v>
      </c>
      <c r="N733" s="251">
        <f t="shared" si="55"/>
        <v>0.35</v>
      </c>
      <c r="O733" s="418"/>
      <c r="P733" s="418"/>
      <c r="Q733" s="251"/>
    </row>
    <row r="734" spans="1:17" s="717" customFormat="1" ht="14.1" customHeight="1" x14ac:dyDescent="0.25">
      <c r="A734" s="364"/>
      <c r="B734" s="365"/>
      <c r="C734" s="366"/>
      <c r="D734" s="365"/>
      <c r="E734" s="383" t="s">
        <v>188</v>
      </c>
      <c r="F734" s="365"/>
      <c r="G734" s="380">
        <v>217</v>
      </c>
      <c r="H734" s="769" t="s">
        <v>27</v>
      </c>
      <c r="I734" s="769"/>
      <c r="J734" s="769"/>
      <c r="K734" s="770"/>
      <c r="L734" s="633">
        <v>5300000</v>
      </c>
      <c r="M734" s="633">
        <v>2196000</v>
      </c>
      <c r="N734" s="385">
        <f t="shared" si="55"/>
        <v>0.41433962264150942</v>
      </c>
      <c r="O734" s="633"/>
      <c r="P734" s="633"/>
      <c r="Q734" s="385"/>
    </row>
    <row r="735" spans="1:17" s="717" customFormat="1" ht="14.1" customHeight="1" x14ac:dyDescent="0.25">
      <c r="A735" s="240"/>
      <c r="B735" s="213"/>
      <c r="C735" s="241"/>
      <c r="D735" s="213"/>
      <c r="E735" s="212" t="s">
        <v>52</v>
      </c>
      <c r="F735" s="213"/>
      <c r="G735" s="380">
        <v>218</v>
      </c>
      <c r="H735" s="749" t="s">
        <v>28</v>
      </c>
      <c r="I735" s="749"/>
      <c r="J735" s="749"/>
      <c r="K735" s="750"/>
      <c r="L735" s="272">
        <v>4000000</v>
      </c>
      <c r="M735" s="272">
        <v>1820000</v>
      </c>
      <c r="N735" s="215">
        <f t="shared" si="55"/>
        <v>0.45500000000000002</v>
      </c>
      <c r="O735" s="272"/>
      <c r="P735" s="272"/>
      <c r="Q735" s="215"/>
    </row>
    <row r="736" spans="1:17" ht="14.1" customHeight="1" x14ac:dyDescent="0.2">
      <c r="A736" s="634"/>
      <c r="B736" s="635"/>
      <c r="C736" s="636"/>
      <c r="D736" s="635"/>
      <c r="E736" s="399" t="s">
        <v>183</v>
      </c>
      <c r="F736" s="635"/>
      <c r="G736" s="380">
        <v>219</v>
      </c>
      <c r="H736" s="749" t="s">
        <v>154</v>
      </c>
      <c r="I736" s="749"/>
      <c r="J736" s="749"/>
      <c r="K736" s="750"/>
      <c r="L736" s="272">
        <v>2200000</v>
      </c>
      <c r="M736" s="272">
        <v>780000</v>
      </c>
      <c r="N736" s="215">
        <f t="shared" si="55"/>
        <v>0.35454545454545455</v>
      </c>
      <c r="O736" s="272"/>
      <c r="P736" s="272"/>
      <c r="Q736" s="215"/>
    </row>
    <row r="737" spans="1:17" ht="14.1" customHeight="1" x14ac:dyDescent="0.2">
      <c r="A737" s="240"/>
      <c r="B737" s="213"/>
      <c r="C737" s="241"/>
      <c r="D737" s="213"/>
      <c r="E737" s="212" t="s">
        <v>66</v>
      </c>
      <c r="F737" s="213"/>
      <c r="G737" s="380">
        <v>220</v>
      </c>
      <c r="H737" s="749" t="s">
        <v>38</v>
      </c>
      <c r="I737" s="749"/>
      <c r="J737" s="749"/>
      <c r="K737" s="750"/>
      <c r="L737" s="272">
        <v>7770000</v>
      </c>
      <c r="M737" s="272">
        <v>5667000</v>
      </c>
      <c r="N737" s="215">
        <f t="shared" si="55"/>
        <v>0.7293436293436294</v>
      </c>
      <c r="O737" s="272">
        <v>1800000</v>
      </c>
      <c r="P737" s="272">
        <v>0</v>
      </c>
      <c r="Q737" s="215">
        <f>SUM(P737/O737)</f>
        <v>0</v>
      </c>
    </row>
    <row r="738" spans="1:17" ht="14.1" customHeight="1" x14ac:dyDescent="0.2">
      <c r="A738" s="283"/>
      <c r="B738" s="233"/>
      <c r="C738" s="284"/>
      <c r="D738" s="233"/>
      <c r="E738" s="236" t="s">
        <v>184</v>
      </c>
      <c r="F738" s="233"/>
      <c r="G738" s="380">
        <v>221</v>
      </c>
      <c r="H738" s="749" t="s">
        <v>29</v>
      </c>
      <c r="I738" s="749"/>
      <c r="J738" s="749"/>
      <c r="K738" s="750"/>
      <c r="L738" s="272">
        <v>400000</v>
      </c>
      <c r="M738" s="272">
        <v>124000</v>
      </c>
      <c r="N738" s="215">
        <f t="shared" si="55"/>
        <v>0.31</v>
      </c>
      <c r="O738" s="272"/>
      <c r="P738" s="272"/>
      <c r="Q738" s="215"/>
    </row>
    <row r="739" spans="1:17" ht="14.1" customHeight="1" x14ac:dyDescent="0.2">
      <c r="A739" s="283"/>
      <c r="B739" s="233"/>
      <c r="C739" s="284"/>
      <c r="D739" s="233"/>
      <c r="E739" s="236" t="s">
        <v>83</v>
      </c>
      <c r="F739" s="233"/>
      <c r="G739" s="380">
        <v>222</v>
      </c>
      <c r="H739" s="749" t="s">
        <v>14</v>
      </c>
      <c r="I739" s="749"/>
      <c r="J739" s="749"/>
      <c r="K739" s="750"/>
      <c r="L739" s="274">
        <v>1850000</v>
      </c>
      <c r="M739" s="274">
        <v>753000</v>
      </c>
      <c r="N739" s="215">
        <f t="shared" si="55"/>
        <v>0.40702702702702703</v>
      </c>
      <c r="O739" s="274"/>
      <c r="P739" s="274"/>
      <c r="Q739" s="215"/>
    </row>
    <row r="740" spans="1:17" ht="14.1" customHeight="1" x14ac:dyDescent="0.2">
      <c r="A740" s="240"/>
      <c r="B740" s="213"/>
      <c r="C740" s="241"/>
      <c r="D740" s="213"/>
      <c r="E740" s="212" t="s">
        <v>58</v>
      </c>
      <c r="F740" s="213"/>
      <c r="G740" s="380">
        <v>223</v>
      </c>
      <c r="H740" s="749" t="s">
        <v>48</v>
      </c>
      <c r="I740" s="749"/>
      <c r="J740" s="749"/>
      <c r="K740" s="750"/>
      <c r="L740" s="272">
        <v>2400000</v>
      </c>
      <c r="M740" s="272">
        <v>1195000</v>
      </c>
      <c r="N740" s="215">
        <f t="shared" si="55"/>
        <v>0.49791666666666667</v>
      </c>
      <c r="O740" s="272">
        <v>700000</v>
      </c>
      <c r="P740" s="272">
        <v>370000</v>
      </c>
      <c r="Q740" s="215">
        <f>SUM(P740/O740)</f>
        <v>0.52857142857142858</v>
      </c>
    </row>
    <row r="741" spans="1:17" ht="14.1" customHeight="1" x14ac:dyDescent="0.2">
      <c r="A741" s="283"/>
      <c r="B741" s="233"/>
      <c r="C741" s="284"/>
      <c r="D741" s="233"/>
      <c r="E741" s="236" t="s">
        <v>102</v>
      </c>
      <c r="F741" s="233"/>
      <c r="G741" s="380">
        <v>224</v>
      </c>
      <c r="H741" s="749" t="s">
        <v>40</v>
      </c>
      <c r="I741" s="749"/>
      <c r="J741" s="749"/>
      <c r="K741" s="750"/>
      <c r="L741" s="274">
        <v>3150000</v>
      </c>
      <c r="M741" s="274">
        <v>1805000</v>
      </c>
      <c r="N741" s="203">
        <f t="shared" si="55"/>
        <v>0.57301587301587298</v>
      </c>
      <c r="O741" s="274"/>
      <c r="P741" s="274"/>
      <c r="Q741" s="203"/>
    </row>
    <row r="742" spans="1:17" ht="14.1" customHeight="1" x14ac:dyDescent="0.2">
      <c r="A742" s="240"/>
      <c r="B742" s="213"/>
      <c r="C742" s="241"/>
      <c r="D742" s="213"/>
      <c r="E742" s="212" t="s">
        <v>159</v>
      </c>
      <c r="F742" s="213"/>
      <c r="G742" s="380">
        <v>225</v>
      </c>
      <c r="H742" s="749" t="s">
        <v>30</v>
      </c>
      <c r="I742" s="749"/>
      <c r="J742" s="749"/>
      <c r="K742" s="750"/>
      <c r="L742" s="214">
        <v>13750000</v>
      </c>
      <c r="M742" s="244">
        <v>9476000</v>
      </c>
      <c r="N742" s="215">
        <f t="shared" si="55"/>
        <v>0.68916363636363631</v>
      </c>
      <c r="O742" s="214">
        <v>7600000</v>
      </c>
      <c r="P742" s="244">
        <v>3095000</v>
      </c>
      <c r="Q742" s="215">
        <f>SUM(P742/O742)</f>
        <v>0.40723684210526317</v>
      </c>
    </row>
    <row r="743" spans="1:17" ht="14.1" customHeight="1" x14ac:dyDescent="0.2">
      <c r="A743" s="240"/>
      <c r="B743" s="213"/>
      <c r="C743" s="241"/>
      <c r="D743" s="213"/>
      <c r="E743" s="212" t="s">
        <v>185</v>
      </c>
      <c r="F743" s="213"/>
      <c r="G743" s="380">
        <v>226</v>
      </c>
      <c r="H743" s="749" t="s">
        <v>31</v>
      </c>
      <c r="I743" s="749"/>
      <c r="J743" s="749"/>
      <c r="K743" s="750"/>
      <c r="L743" s="214">
        <v>1540000</v>
      </c>
      <c r="M743" s="214">
        <v>671000</v>
      </c>
      <c r="N743" s="215">
        <f t="shared" si="55"/>
        <v>0.43571428571428572</v>
      </c>
      <c r="O743" s="214"/>
      <c r="P743" s="214"/>
      <c r="Q743" s="215"/>
    </row>
    <row r="744" spans="1:17" ht="14.1" customHeight="1" x14ac:dyDescent="0.2">
      <c r="A744" s="240"/>
      <c r="B744" s="213"/>
      <c r="C744" s="241"/>
      <c r="D744" s="213"/>
      <c r="E744" s="212" t="s">
        <v>178</v>
      </c>
      <c r="F744" s="213"/>
      <c r="G744" s="380">
        <v>227</v>
      </c>
      <c r="H744" s="749" t="s">
        <v>155</v>
      </c>
      <c r="I744" s="749"/>
      <c r="J744" s="749"/>
      <c r="K744" s="750"/>
      <c r="L744" s="214">
        <v>100000</v>
      </c>
      <c r="M744" s="214">
        <v>5000</v>
      </c>
      <c r="N744" s="215">
        <f t="shared" si="55"/>
        <v>0.05</v>
      </c>
      <c r="O744" s="214"/>
      <c r="P744" s="214"/>
      <c r="Q744" s="215"/>
    </row>
    <row r="745" spans="1:17" ht="24" customHeight="1" x14ac:dyDescent="0.2">
      <c r="A745" s="283"/>
      <c r="B745" s="233"/>
      <c r="C745" s="284"/>
      <c r="D745" s="233"/>
      <c r="E745" s="236" t="s">
        <v>189</v>
      </c>
      <c r="F745" s="233"/>
      <c r="G745" s="380">
        <v>228</v>
      </c>
      <c r="H745" s="763" t="s">
        <v>156</v>
      </c>
      <c r="I745" s="763"/>
      <c r="J745" s="763"/>
      <c r="K745" s="764"/>
      <c r="L745" s="272">
        <v>550000</v>
      </c>
      <c r="M745" s="272">
        <v>550000</v>
      </c>
      <c r="N745" s="203">
        <f t="shared" si="55"/>
        <v>1</v>
      </c>
      <c r="O745" s="272"/>
      <c r="P745" s="272"/>
      <c r="Q745" s="203"/>
    </row>
    <row r="746" spans="1:17" ht="14.1" customHeight="1" x14ac:dyDescent="0.2">
      <c r="A746" s="283"/>
      <c r="B746" s="233"/>
      <c r="C746" s="284"/>
      <c r="D746" s="233"/>
      <c r="E746" s="236" t="s">
        <v>59</v>
      </c>
      <c r="F746" s="233"/>
      <c r="G746" s="380">
        <v>229</v>
      </c>
      <c r="H746" s="749" t="s">
        <v>60</v>
      </c>
      <c r="I746" s="749"/>
      <c r="J746" s="749"/>
      <c r="K746" s="750"/>
      <c r="L746" s="272">
        <v>1500000</v>
      </c>
      <c r="M746" s="272">
        <v>0</v>
      </c>
      <c r="N746" s="215">
        <f t="shared" si="55"/>
        <v>0</v>
      </c>
      <c r="O746" s="272"/>
      <c r="P746" s="272"/>
      <c r="Q746" s="215"/>
    </row>
    <row r="747" spans="1:17" ht="14.1" customHeight="1" x14ac:dyDescent="0.2">
      <c r="A747" s="283"/>
      <c r="B747" s="233"/>
      <c r="C747" s="284"/>
      <c r="D747" s="233"/>
      <c r="E747" s="236" t="s">
        <v>93</v>
      </c>
      <c r="F747" s="233"/>
      <c r="G747" s="380">
        <v>230</v>
      </c>
      <c r="H747" s="749" t="s">
        <v>157</v>
      </c>
      <c r="I747" s="749"/>
      <c r="J747" s="749"/>
      <c r="K747" s="750"/>
      <c r="L747" s="272">
        <v>5500000</v>
      </c>
      <c r="M747" s="272">
        <v>91000</v>
      </c>
      <c r="N747" s="215">
        <f t="shared" si="55"/>
        <v>1.6545454545454544E-2</v>
      </c>
      <c r="O747" s="272"/>
      <c r="P747" s="272"/>
      <c r="Q747" s="215"/>
    </row>
    <row r="748" spans="1:17" s="718" customFormat="1" ht="14.1" customHeight="1" x14ac:dyDescent="0.2">
      <c r="A748" s="539"/>
      <c r="B748" s="540"/>
      <c r="C748" s="541"/>
      <c r="D748" s="540"/>
      <c r="E748" s="540"/>
      <c r="F748" s="540"/>
      <c r="G748" s="540"/>
      <c r="H748" s="783" t="s">
        <v>33</v>
      </c>
      <c r="I748" s="783"/>
      <c r="J748" s="783"/>
      <c r="K748" s="784"/>
      <c r="L748" s="637">
        <f>SUM(L731:L747)</f>
        <v>188014000</v>
      </c>
      <c r="M748" s="637">
        <f>SUM(M731:M747)</f>
        <v>91360000</v>
      </c>
      <c r="N748" s="638">
        <f t="shared" si="55"/>
        <v>0.48592126118267787</v>
      </c>
      <c r="O748" s="637">
        <f>SUM(O731:O747)</f>
        <v>10100000</v>
      </c>
      <c r="P748" s="637">
        <f>SUM(P731:P747)</f>
        <v>3465000</v>
      </c>
      <c r="Q748" s="638">
        <f>SUM(P748/O748)</f>
        <v>0.3430693069306931</v>
      </c>
    </row>
    <row r="749" spans="1:17" s="718" customFormat="1" ht="14.1" customHeight="1" x14ac:dyDescent="0.2">
      <c r="A749" s="283"/>
      <c r="B749" s="233"/>
      <c r="C749" s="284"/>
      <c r="D749" s="233"/>
      <c r="E749" s="233"/>
      <c r="F749" s="236" t="s">
        <v>15</v>
      </c>
      <c r="G749" s="233"/>
      <c r="H749" s="773" t="s">
        <v>16</v>
      </c>
      <c r="I749" s="773"/>
      <c r="J749" s="773"/>
      <c r="K749" s="774"/>
      <c r="L749" s="545">
        <f>SUM(L748-L750)</f>
        <v>188014000</v>
      </c>
      <c r="M749" s="545">
        <f>SUM(M748-M750)</f>
        <v>91360000</v>
      </c>
      <c r="N749" s="203">
        <f t="shared" si="55"/>
        <v>0.48592126118267787</v>
      </c>
      <c r="O749" s="545"/>
      <c r="P749" s="545"/>
      <c r="Q749" s="203"/>
    </row>
    <row r="750" spans="1:17" s="718" customFormat="1" ht="14.1" customHeight="1" x14ac:dyDescent="0.2">
      <c r="A750" s="283"/>
      <c r="B750" s="233"/>
      <c r="C750" s="284"/>
      <c r="D750" s="233"/>
      <c r="E750" s="233"/>
      <c r="F750" s="236" t="s">
        <v>39</v>
      </c>
      <c r="G750" s="233"/>
      <c r="H750" s="237" t="s">
        <v>219</v>
      </c>
      <c r="I750" s="237"/>
      <c r="J750" s="237"/>
      <c r="K750" s="238"/>
      <c r="L750" s="479"/>
      <c r="M750" s="479"/>
      <c r="N750" s="203"/>
      <c r="O750" s="479">
        <f>SUM(O748)</f>
        <v>10100000</v>
      </c>
      <c r="P750" s="479">
        <f>SUM(P748)</f>
        <v>3465000</v>
      </c>
      <c r="Q750" s="203">
        <f>SUM(P750/O750)</f>
        <v>0.3430693069306931</v>
      </c>
    </row>
    <row r="751" spans="1:17" ht="13.5" customHeight="1" x14ac:dyDescent="0.2">
      <c r="A751" s="204"/>
      <c r="B751" s="205"/>
      <c r="C751" s="206"/>
      <c r="D751" s="205"/>
      <c r="E751" s="205"/>
      <c r="F751" s="205"/>
      <c r="G751" s="205"/>
      <c r="H751" s="747" t="s">
        <v>389</v>
      </c>
      <c r="I751" s="747"/>
      <c r="J751" s="747"/>
      <c r="K751" s="748"/>
      <c r="L751" s="207">
        <f>SUM(L748)</f>
        <v>188014000</v>
      </c>
      <c r="M751" s="207">
        <f>SUM(M748)</f>
        <v>91360000</v>
      </c>
      <c r="N751" s="208">
        <f>SUM(M751/L751)</f>
        <v>0.48592126118267787</v>
      </c>
      <c r="O751" s="207">
        <f>SUM(O748)</f>
        <v>10100000</v>
      </c>
      <c r="P751" s="207">
        <f>SUM(P748)</f>
        <v>3465000</v>
      </c>
      <c r="Q751" s="208">
        <f>SUM(P751/O751)</f>
        <v>0.3430693069306931</v>
      </c>
    </row>
    <row r="752" spans="1:17" s="506" customFormat="1" ht="12.6" customHeight="1" x14ac:dyDescent="0.2">
      <c r="A752" s="209"/>
      <c r="B752" s="210"/>
      <c r="C752" s="211"/>
      <c r="D752" s="210"/>
      <c r="E752" s="210"/>
      <c r="F752" s="216" t="s">
        <v>15</v>
      </c>
      <c r="G752" s="210"/>
      <c r="H752" s="787" t="s">
        <v>16</v>
      </c>
      <c r="I752" s="787"/>
      <c r="J752" s="787"/>
      <c r="K752" s="788"/>
      <c r="L752" s="261">
        <f>SUM(L749)</f>
        <v>188014000</v>
      </c>
      <c r="M752" s="261">
        <f>SUM(M749)</f>
        <v>91360000</v>
      </c>
      <c r="N752" s="208">
        <f>SUM(M752/L752)</f>
        <v>0.48592126118267787</v>
      </c>
      <c r="O752" s="261"/>
      <c r="P752" s="261"/>
      <c r="Q752" s="208"/>
    </row>
    <row r="753" spans="1:17" ht="12.6" customHeight="1" x14ac:dyDescent="0.2">
      <c r="A753" s="209"/>
      <c r="B753" s="210"/>
      <c r="C753" s="211"/>
      <c r="D753" s="210"/>
      <c r="E753" s="210"/>
      <c r="F753" s="495" t="s">
        <v>39</v>
      </c>
      <c r="G753" s="205"/>
      <c r="H753" s="840" t="s">
        <v>219</v>
      </c>
      <c r="I753" s="840"/>
      <c r="J753" s="840"/>
      <c r="K753" s="841"/>
      <c r="L753" s="639"/>
      <c r="M753" s="639"/>
      <c r="N753" s="576"/>
      <c r="O753" s="639">
        <f>SUM(O750)</f>
        <v>10100000</v>
      </c>
      <c r="P753" s="639">
        <f>SUM(P750)</f>
        <v>3465000</v>
      </c>
      <c r="Q753" s="576">
        <f>SUM(P753/O753)</f>
        <v>0.3430693069306931</v>
      </c>
    </row>
    <row r="754" spans="1:17" ht="20.100000000000001" customHeight="1" x14ac:dyDescent="0.2">
      <c r="A754" s="577">
        <v>4</v>
      </c>
      <c r="B754" s="578">
        <v>4</v>
      </c>
      <c r="C754" s="579"/>
      <c r="D754" s="578"/>
      <c r="E754" s="578"/>
      <c r="F754" s="578"/>
      <c r="G754" s="578"/>
      <c r="H754" s="997" t="s">
        <v>487</v>
      </c>
      <c r="I754" s="997"/>
      <c r="J754" s="997"/>
      <c r="K754" s="997"/>
      <c r="L754" s="997"/>
      <c r="M754" s="997"/>
      <c r="N754" s="997"/>
      <c r="O754" s="997"/>
      <c r="P754" s="997"/>
      <c r="Q754" s="998"/>
    </row>
    <row r="755" spans="1:17" ht="20.100000000000001" customHeight="1" x14ac:dyDescent="0.2">
      <c r="A755" s="640"/>
      <c r="B755" s="630"/>
      <c r="C755" s="314">
        <v>1201</v>
      </c>
      <c r="D755" s="630"/>
      <c r="E755" s="630"/>
      <c r="F755" s="630"/>
      <c r="G755" s="630"/>
      <c r="H755" s="999" t="s">
        <v>205</v>
      </c>
      <c r="I755" s="999"/>
      <c r="J755" s="999"/>
      <c r="K755" s="999"/>
      <c r="L755" s="999"/>
      <c r="M755" s="999"/>
      <c r="N755" s="999"/>
      <c r="O755" s="999"/>
      <c r="P755" s="999"/>
      <c r="Q755" s="1000"/>
    </row>
    <row r="756" spans="1:17" ht="21" customHeight="1" x14ac:dyDescent="0.2">
      <c r="A756" s="641"/>
      <c r="B756" s="525"/>
      <c r="C756" s="347" t="s">
        <v>191</v>
      </c>
      <c r="D756" s="525"/>
      <c r="E756" s="525"/>
      <c r="F756" s="525"/>
      <c r="G756" s="525"/>
      <c r="H756" s="785" t="s">
        <v>192</v>
      </c>
      <c r="I756" s="785"/>
      <c r="J756" s="785"/>
      <c r="K756" s="785"/>
      <c r="L756" s="785"/>
      <c r="M756" s="785"/>
      <c r="N756" s="785"/>
      <c r="O756" s="785"/>
      <c r="P756" s="785"/>
      <c r="Q756" s="786"/>
    </row>
    <row r="757" spans="1:17" ht="12" customHeight="1" x14ac:dyDescent="0.2">
      <c r="A757" s="413"/>
      <c r="B757" s="378"/>
      <c r="C757" s="379"/>
      <c r="D757" s="378">
        <v>820</v>
      </c>
      <c r="E757" s="378"/>
      <c r="F757" s="378"/>
      <c r="G757" s="378"/>
      <c r="H757" s="767" t="s">
        <v>141</v>
      </c>
      <c r="I757" s="767"/>
      <c r="J757" s="767"/>
      <c r="K757" s="767"/>
      <c r="L757" s="767"/>
      <c r="M757" s="767"/>
      <c r="N757" s="767"/>
      <c r="O757" s="767"/>
      <c r="P757" s="767"/>
      <c r="Q757" s="768"/>
    </row>
    <row r="758" spans="1:17" ht="12.6" customHeight="1" x14ac:dyDescent="0.2">
      <c r="A758" s="240"/>
      <c r="B758" s="210"/>
      <c r="C758" s="211"/>
      <c r="D758" s="210"/>
      <c r="E758" s="212" t="s">
        <v>181</v>
      </c>
      <c r="F758" s="210"/>
      <c r="G758" s="380">
        <v>231</v>
      </c>
      <c r="H758" s="749" t="s">
        <v>42</v>
      </c>
      <c r="I758" s="749"/>
      <c r="J758" s="749"/>
      <c r="K758" s="750"/>
      <c r="L758" s="274">
        <v>23470000</v>
      </c>
      <c r="M758" s="274">
        <v>12301000</v>
      </c>
      <c r="N758" s="243">
        <f t="shared" ref="N758:N776" si="56">SUM(M758/L758)</f>
        <v>0.52411589262888791</v>
      </c>
      <c r="O758" s="274"/>
      <c r="P758" s="274"/>
      <c r="Q758" s="243"/>
    </row>
    <row r="759" spans="1:17" ht="12.6" customHeight="1" x14ac:dyDescent="0.2">
      <c r="A759" s="240"/>
      <c r="B759" s="213"/>
      <c r="C759" s="241"/>
      <c r="D759" s="210"/>
      <c r="E759" s="212" t="s">
        <v>182</v>
      </c>
      <c r="F759" s="210"/>
      <c r="G759" s="380">
        <v>232</v>
      </c>
      <c r="H759" s="749" t="s">
        <v>26</v>
      </c>
      <c r="I759" s="749"/>
      <c r="J759" s="749"/>
      <c r="K759" s="750"/>
      <c r="L759" s="274">
        <v>3815000</v>
      </c>
      <c r="M759" s="274">
        <v>1863000</v>
      </c>
      <c r="N759" s="243">
        <f t="shared" si="56"/>
        <v>0.48833551769331585</v>
      </c>
      <c r="O759" s="274"/>
      <c r="P759" s="274"/>
      <c r="Q759" s="243"/>
    </row>
    <row r="760" spans="1:17" ht="12.6" customHeight="1" x14ac:dyDescent="0.2">
      <c r="A760" s="240"/>
      <c r="B760" s="213"/>
      <c r="C760" s="241"/>
      <c r="D760" s="210"/>
      <c r="E760" s="212" t="s">
        <v>51</v>
      </c>
      <c r="F760" s="210"/>
      <c r="G760" s="380">
        <v>233</v>
      </c>
      <c r="H760" s="749" t="s">
        <v>47</v>
      </c>
      <c r="I760" s="749"/>
      <c r="J760" s="749"/>
      <c r="K760" s="750"/>
      <c r="L760" s="272">
        <v>130000</v>
      </c>
      <c r="M760" s="272">
        <v>6000</v>
      </c>
      <c r="N760" s="243">
        <f t="shared" si="56"/>
        <v>4.6153846153846156E-2</v>
      </c>
      <c r="O760" s="272"/>
      <c r="P760" s="272"/>
      <c r="Q760" s="243"/>
    </row>
    <row r="761" spans="1:17" ht="12.6" customHeight="1" x14ac:dyDescent="0.2">
      <c r="A761" s="240"/>
      <c r="B761" s="213"/>
      <c r="C761" s="241"/>
      <c r="D761" s="210"/>
      <c r="E761" s="212" t="s">
        <v>188</v>
      </c>
      <c r="F761" s="210"/>
      <c r="G761" s="380">
        <v>234</v>
      </c>
      <c r="H761" s="749" t="s">
        <v>27</v>
      </c>
      <c r="I761" s="749"/>
      <c r="J761" s="749"/>
      <c r="K761" s="750"/>
      <c r="L761" s="272">
        <v>250000</v>
      </c>
      <c r="M761" s="272">
        <v>0</v>
      </c>
      <c r="N761" s="243">
        <f t="shared" si="56"/>
        <v>0</v>
      </c>
      <c r="O761" s="272"/>
      <c r="P761" s="272"/>
      <c r="Q761" s="243"/>
    </row>
    <row r="762" spans="1:17" ht="12.6" customHeight="1" x14ac:dyDescent="0.2">
      <c r="A762" s="240"/>
      <c r="B762" s="213"/>
      <c r="C762" s="241"/>
      <c r="D762" s="210"/>
      <c r="E762" s="212" t="s">
        <v>52</v>
      </c>
      <c r="F762" s="210"/>
      <c r="G762" s="380">
        <v>235</v>
      </c>
      <c r="H762" s="749" t="s">
        <v>28</v>
      </c>
      <c r="I762" s="749"/>
      <c r="J762" s="749"/>
      <c r="K762" s="750"/>
      <c r="L762" s="214">
        <v>850000</v>
      </c>
      <c r="M762" s="214">
        <v>352000</v>
      </c>
      <c r="N762" s="243">
        <f t="shared" si="56"/>
        <v>0.41411764705882353</v>
      </c>
      <c r="O762" s="214"/>
      <c r="P762" s="214"/>
      <c r="Q762" s="243"/>
    </row>
    <row r="763" spans="1:17" ht="12.6" customHeight="1" x14ac:dyDescent="0.2">
      <c r="A763" s="240"/>
      <c r="B763" s="213"/>
      <c r="C763" s="241"/>
      <c r="D763" s="210"/>
      <c r="E763" s="212" t="s">
        <v>183</v>
      </c>
      <c r="F763" s="210"/>
      <c r="G763" s="380" t="s">
        <v>637</v>
      </c>
      <c r="H763" s="749" t="s">
        <v>154</v>
      </c>
      <c r="I763" s="749"/>
      <c r="J763" s="749"/>
      <c r="K763" s="750"/>
      <c r="L763" s="214">
        <v>550000</v>
      </c>
      <c r="M763" s="214">
        <v>393000</v>
      </c>
      <c r="N763" s="243">
        <f t="shared" si="56"/>
        <v>0.71454545454545459</v>
      </c>
      <c r="O763" s="214"/>
      <c r="P763" s="214"/>
      <c r="Q763" s="243"/>
    </row>
    <row r="764" spans="1:17" ht="12.6" customHeight="1" x14ac:dyDescent="0.2">
      <c r="A764" s="283"/>
      <c r="B764" s="213"/>
      <c r="C764" s="241"/>
      <c r="D764" s="210"/>
      <c r="E764" s="212" t="s">
        <v>66</v>
      </c>
      <c r="F764" s="210"/>
      <c r="G764" s="380">
        <v>236</v>
      </c>
      <c r="H764" s="749" t="s">
        <v>38</v>
      </c>
      <c r="I764" s="749"/>
      <c r="J764" s="749"/>
      <c r="K764" s="750"/>
      <c r="L764" s="214">
        <v>4030000</v>
      </c>
      <c r="M764" s="214">
        <v>2301000</v>
      </c>
      <c r="N764" s="243">
        <f t="shared" si="56"/>
        <v>0.57096774193548383</v>
      </c>
      <c r="O764" s="214"/>
      <c r="P764" s="214"/>
      <c r="Q764" s="243"/>
    </row>
    <row r="765" spans="1:17" ht="12.6" customHeight="1" x14ac:dyDescent="0.2">
      <c r="A765" s="196"/>
      <c r="B765" s="233"/>
      <c r="C765" s="284"/>
      <c r="D765" s="231"/>
      <c r="E765" s="236" t="s">
        <v>184</v>
      </c>
      <c r="F765" s="231"/>
      <c r="G765" s="380">
        <v>237</v>
      </c>
      <c r="H765" s="749" t="s">
        <v>29</v>
      </c>
      <c r="I765" s="749"/>
      <c r="J765" s="749"/>
      <c r="K765" s="750"/>
      <c r="L765" s="214">
        <v>300000</v>
      </c>
      <c r="M765" s="214">
        <v>160000</v>
      </c>
      <c r="N765" s="243">
        <f t="shared" si="56"/>
        <v>0.53333333333333333</v>
      </c>
      <c r="O765" s="214"/>
      <c r="P765" s="214"/>
      <c r="Q765" s="243"/>
    </row>
    <row r="766" spans="1:17" ht="12.6" customHeight="1" x14ac:dyDescent="0.2">
      <c r="A766" s="240"/>
      <c r="B766" s="197"/>
      <c r="C766" s="198"/>
      <c r="D766" s="205"/>
      <c r="E766" s="199" t="s">
        <v>83</v>
      </c>
      <c r="F766" s="205"/>
      <c r="G766" s="380">
        <v>238</v>
      </c>
      <c r="H766" s="866" t="s">
        <v>14</v>
      </c>
      <c r="I766" s="866"/>
      <c r="J766" s="866"/>
      <c r="K766" s="867"/>
      <c r="L766" s="272">
        <v>18212000</v>
      </c>
      <c r="M766" s="272">
        <v>10364000</v>
      </c>
      <c r="N766" s="243">
        <f t="shared" si="56"/>
        <v>0.56907533494399298</v>
      </c>
      <c r="O766" s="272"/>
      <c r="P766" s="272"/>
      <c r="Q766" s="243"/>
    </row>
    <row r="767" spans="1:17" ht="12.6" customHeight="1" x14ac:dyDescent="0.2">
      <c r="A767" s="240"/>
      <c r="B767" s="213"/>
      <c r="C767" s="241"/>
      <c r="D767" s="210"/>
      <c r="E767" s="212" t="s">
        <v>58</v>
      </c>
      <c r="F767" s="210"/>
      <c r="G767" s="380">
        <v>239</v>
      </c>
      <c r="H767" s="749" t="s">
        <v>48</v>
      </c>
      <c r="I767" s="749"/>
      <c r="J767" s="749"/>
      <c r="K767" s="750"/>
      <c r="L767" s="214">
        <v>1630000</v>
      </c>
      <c r="M767" s="214">
        <v>1072000</v>
      </c>
      <c r="N767" s="243">
        <f t="shared" si="56"/>
        <v>0.6576687116564417</v>
      </c>
      <c r="O767" s="214"/>
      <c r="P767" s="214"/>
      <c r="Q767" s="243"/>
    </row>
    <row r="768" spans="1:17" ht="12.6" customHeight="1" x14ac:dyDescent="0.2">
      <c r="A768" s="240"/>
      <c r="B768" s="213"/>
      <c r="C768" s="241"/>
      <c r="D768" s="210"/>
      <c r="E768" s="212" t="s">
        <v>102</v>
      </c>
      <c r="F768" s="210"/>
      <c r="G768" s="380">
        <v>240</v>
      </c>
      <c r="H768" s="749" t="s">
        <v>40</v>
      </c>
      <c r="I768" s="749"/>
      <c r="J768" s="749"/>
      <c r="K768" s="750"/>
      <c r="L768" s="642">
        <v>1700000</v>
      </c>
      <c r="M768" s="642">
        <v>742000</v>
      </c>
      <c r="N768" s="243">
        <f t="shared" si="56"/>
        <v>0.43647058823529411</v>
      </c>
      <c r="O768" s="642"/>
      <c r="P768" s="642"/>
      <c r="Q768" s="243"/>
    </row>
    <row r="769" spans="1:17" ht="12.6" customHeight="1" x14ac:dyDescent="0.2">
      <c r="A769" s="283"/>
      <c r="B769" s="213"/>
      <c r="C769" s="241"/>
      <c r="D769" s="210"/>
      <c r="E769" s="212" t="s">
        <v>159</v>
      </c>
      <c r="F769" s="210"/>
      <c r="G769" s="380">
        <v>241</v>
      </c>
      <c r="H769" s="749" t="s">
        <v>30</v>
      </c>
      <c r="I769" s="749"/>
      <c r="J769" s="749"/>
      <c r="K769" s="750"/>
      <c r="L769" s="214">
        <v>1780000</v>
      </c>
      <c r="M769" s="214">
        <v>999000</v>
      </c>
      <c r="N769" s="243">
        <f t="shared" si="56"/>
        <v>0.56123595505617974</v>
      </c>
      <c r="O769" s="214"/>
      <c r="P769" s="214"/>
      <c r="Q769" s="243"/>
    </row>
    <row r="770" spans="1:17" ht="12.6" customHeight="1" x14ac:dyDescent="0.2">
      <c r="A770" s="240"/>
      <c r="B770" s="213"/>
      <c r="C770" s="241"/>
      <c r="D770" s="210"/>
      <c r="E770" s="212" t="s">
        <v>82</v>
      </c>
      <c r="F770" s="210"/>
      <c r="G770" s="380">
        <v>242</v>
      </c>
      <c r="H770" s="749" t="s">
        <v>144</v>
      </c>
      <c r="I770" s="749"/>
      <c r="J770" s="749"/>
      <c r="K770" s="750"/>
      <c r="L770" s="214">
        <v>158000</v>
      </c>
      <c r="M770" s="214">
        <v>70000</v>
      </c>
      <c r="N770" s="243">
        <f t="shared" si="56"/>
        <v>0.44303797468354428</v>
      </c>
      <c r="O770" s="214"/>
      <c r="P770" s="214"/>
      <c r="Q770" s="243"/>
    </row>
    <row r="771" spans="1:17" ht="24.95" customHeight="1" x14ac:dyDescent="0.2">
      <c r="A771" s="240"/>
      <c r="B771" s="213"/>
      <c r="C771" s="241"/>
      <c r="D771" s="210"/>
      <c r="E771" s="212" t="s">
        <v>178</v>
      </c>
      <c r="F771" s="210"/>
      <c r="G771" s="380">
        <v>243</v>
      </c>
      <c r="H771" s="763" t="s">
        <v>155</v>
      </c>
      <c r="I771" s="763"/>
      <c r="J771" s="763"/>
      <c r="K771" s="764"/>
      <c r="L771" s="214">
        <v>27000</v>
      </c>
      <c r="M771" s="214">
        <v>4000</v>
      </c>
      <c r="N771" s="243">
        <f t="shared" si="56"/>
        <v>0.14814814814814814</v>
      </c>
      <c r="O771" s="214"/>
      <c r="P771" s="214"/>
      <c r="Q771" s="243"/>
    </row>
    <row r="772" spans="1:17" ht="24.95" customHeight="1" x14ac:dyDescent="0.2">
      <c r="A772" s="240"/>
      <c r="B772" s="213"/>
      <c r="C772" s="241"/>
      <c r="D772" s="210"/>
      <c r="E772" s="212" t="s">
        <v>59</v>
      </c>
      <c r="F772" s="210"/>
      <c r="G772" s="380">
        <v>244</v>
      </c>
      <c r="H772" s="763" t="s">
        <v>60</v>
      </c>
      <c r="I772" s="763"/>
      <c r="J772" s="763"/>
      <c r="K772" s="764"/>
      <c r="L772" s="214">
        <v>3000000</v>
      </c>
      <c r="M772" s="214">
        <v>0</v>
      </c>
      <c r="N772" s="243">
        <f t="shared" si="56"/>
        <v>0</v>
      </c>
      <c r="O772" s="214">
        <v>3000000</v>
      </c>
      <c r="P772" s="214"/>
      <c r="Q772" s="243">
        <f>SUM(P772/O772)</f>
        <v>0</v>
      </c>
    </row>
    <row r="773" spans="1:17" ht="12.6" customHeight="1" x14ac:dyDescent="0.2">
      <c r="A773" s="283"/>
      <c r="B773" s="233"/>
      <c r="C773" s="284"/>
      <c r="D773" s="231"/>
      <c r="E773" s="236" t="s">
        <v>93</v>
      </c>
      <c r="F773" s="231"/>
      <c r="G773" s="380">
        <v>245</v>
      </c>
      <c r="H773" s="749" t="s">
        <v>157</v>
      </c>
      <c r="I773" s="749"/>
      <c r="J773" s="749"/>
      <c r="K773" s="750"/>
      <c r="L773" s="214">
        <v>2450000</v>
      </c>
      <c r="M773" s="214">
        <v>203000</v>
      </c>
      <c r="N773" s="243">
        <f t="shared" si="56"/>
        <v>8.2857142857142851E-2</v>
      </c>
      <c r="O773" s="214"/>
      <c r="P773" s="214"/>
      <c r="Q773" s="243"/>
    </row>
    <row r="774" spans="1:17" ht="12.6" customHeight="1" x14ac:dyDescent="0.2">
      <c r="A774" s="209"/>
      <c r="B774" s="213"/>
      <c r="C774" s="241"/>
      <c r="D774" s="210"/>
      <c r="E774" s="212" t="s">
        <v>190</v>
      </c>
      <c r="F774" s="210"/>
      <c r="G774" s="380">
        <v>246</v>
      </c>
      <c r="H774" s="763" t="s">
        <v>113</v>
      </c>
      <c r="I774" s="763"/>
      <c r="J774" s="763"/>
      <c r="K774" s="764"/>
      <c r="L774" s="214">
        <v>400000</v>
      </c>
      <c r="M774" s="214">
        <v>232000</v>
      </c>
      <c r="N774" s="243">
        <f t="shared" si="56"/>
        <v>0.57999999999999996</v>
      </c>
      <c r="O774" s="214"/>
      <c r="P774" s="214"/>
      <c r="Q774" s="243"/>
    </row>
    <row r="775" spans="1:17" ht="12.6" customHeight="1" x14ac:dyDescent="0.2">
      <c r="A775" s="209"/>
      <c r="B775" s="210"/>
      <c r="C775" s="211"/>
      <c r="D775" s="210"/>
      <c r="E775" s="210"/>
      <c r="F775" s="210"/>
      <c r="G775" s="210"/>
      <c r="H775" s="753" t="s">
        <v>33</v>
      </c>
      <c r="I775" s="753"/>
      <c r="J775" s="753"/>
      <c r="K775" s="754"/>
      <c r="L775" s="217">
        <f>SUM(L758:L774)</f>
        <v>62752000</v>
      </c>
      <c r="M775" s="217">
        <f>SUM(M758:M774)</f>
        <v>31062000</v>
      </c>
      <c r="N775" s="497">
        <f t="shared" si="56"/>
        <v>0.49499617542070373</v>
      </c>
      <c r="O775" s="217">
        <f>SUM(O758:O774)</f>
        <v>3000000</v>
      </c>
      <c r="P775" s="217">
        <f>SUM(P758:P774)</f>
        <v>0</v>
      </c>
      <c r="Q775" s="497">
        <f>SUM(P775/O775)</f>
        <v>0</v>
      </c>
    </row>
    <row r="776" spans="1:17" s="666" customFormat="1" ht="12.6" customHeight="1" x14ac:dyDescent="0.2">
      <c r="A776" s="240"/>
      <c r="B776" s="213"/>
      <c r="C776" s="241"/>
      <c r="D776" s="213"/>
      <c r="E776" s="213"/>
      <c r="F776" s="236" t="s">
        <v>15</v>
      </c>
      <c r="G776" s="213"/>
      <c r="H776" s="749" t="s">
        <v>16</v>
      </c>
      <c r="I776" s="749"/>
      <c r="J776" s="749"/>
      <c r="K776" s="750"/>
      <c r="L776" s="643">
        <f>SUM(L775)</f>
        <v>62752000</v>
      </c>
      <c r="M776" s="643">
        <f t="shared" ref="M776" si="57">SUM(M775)</f>
        <v>31062000</v>
      </c>
      <c r="N776" s="243">
        <f t="shared" si="56"/>
        <v>0.49499617542070373</v>
      </c>
      <c r="O776" s="643"/>
      <c r="P776" s="643"/>
      <c r="Q776" s="243"/>
    </row>
    <row r="777" spans="1:17" s="718" customFormat="1" ht="24.95" customHeight="1" x14ac:dyDescent="0.2">
      <c r="A777" s="283"/>
      <c r="B777" s="233"/>
      <c r="C777" s="284"/>
      <c r="D777" s="233"/>
      <c r="E777" s="233"/>
      <c r="F777" s="236" t="s">
        <v>579</v>
      </c>
      <c r="G777" s="233"/>
      <c r="H777" s="763" t="s">
        <v>638</v>
      </c>
      <c r="I777" s="763"/>
      <c r="J777" s="763"/>
      <c r="K777" s="764"/>
      <c r="L777" s="479"/>
      <c r="M777" s="479"/>
      <c r="N777" s="203"/>
      <c r="O777" s="479">
        <f>SUM(O775)</f>
        <v>3000000</v>
      </c>
      <c r="P777" s="479">
        <f>SUM(P775)</f>
        <v>0</v>
      </c>
      <c r="Q777" s="203">
        <f>SUM(P777/O777)</f>
        <v>0</v>
      </c>
    </row>
    <row r="778" spans="1:17" ht="12.6" customHeight="1" x14ac:dyDescent="0.2">
      <c r="A778" s="204"/>
      <c r="B778" s="205"/>
      <c r="C778" s="206"/>
      <c r="D778" s="205"/>
      <c r="E778" s="205"/>
      <c r="F778" s="205"/>
      <c r="G778" s="205"/>
      <c r="H778" s="747" t="s">
        <v>387</v>
      </c>
      <c r="I778" s="747"/>
      <c r="J778" s="747"/>
      <c r="K778" s="748"/>
      <c r="L778" s="207">
        <f>SUM(L775)</f>
        <v>62752000</v>
      </c>
      <c r="M778" s="207">
        <f>SUM(M775)</f>
        <v>31062000</v>
      </c>
      <c r="N778" s="208">
        <f>SUM(M778/L778)</f>
        <v>0.49499617542070373</v>
      </c>
      <c r="O778" s="207">
        <f>SUM(O775)</f>
        <v>3000000</v>
      </c>
      <c r="P778" s="207">
        <f>SUM(P775)</f>
        <v>0</v>
      </c>
      <c r="Q778" s="208">
        <f>SUM(P778/O778)</f>
        <v>0</v>
      </c>
    </row>
    <row r="779" spans="1:17" s="506" customFormat="1" ht="12.6" customHeight="1" x14ac:dyDescent="0.2">
      <c r="A779" s="209"/>
      <c r="B779" s="210"/>
      <c r="C779" s="211"/>
      <c r="D779" s="210"/>
      <c r="E779" s="210"/>
      <c r="F779" s="216" t="s">
        <v>15</v>
      </c>
      <c r="G779" s="210"/>
      <c r="H779" s="787" t="s">
        <v>16</v>
      </c>
      <c r="I779" s="787"/>
      <c r="J779" s="787"/>
      <c r="K779" s="788"/>
      <c r="L779" s="217">
        <f>SUM(L778-L780)</f>
        <v>62752000</v>
      </c>
      <c r="M779" s="217">
        <f>SUM(M778-M780)</f>
        <v>31062000</v>
      </c>
      <c r="N779" s="208">
        <f>SUM(M779/L779)</f>
        <v>0.49499617542070373</v>
      </c>
      <c r="O779" s="217"/>
      <c r="P779" s="217"/>
      <c r="Q779" s="208"/>
    </row>
    <row r="780" spans="1:17" s="718" customFormat="1" ht="24.95" customHeight="1" x14ac:dyDescent="0.2">
      <c r="A780" s="283"/>
      <c r="B780" s="233"/>
      <c r="C780" s="284"/>
      <c r="D780" s="233"/>
      <c r="E780" s="233"/>
      <c r="F780" s="386" t="s">
        <v>579</v>
      </c>
      <c r="G780" s="231"/>
      <c r="H780" s="753" t="s">
        <v>638</v>
      </c>
      <c r="I780" s="753"/>
      <c r="J780" s="753"/>
      <c r="K780" s="754"/>
      <c r="L780" s="484"/>
      <c r="M780" s="484"/>
      <c r="N780" s="294"/>
      <c r="O780" s="484">
        <f>SUM(O777)</f>
        <v>3000000</v>
      </c>
      <c r="P780" s="484">
        <f>SUM(P777)</f>
        <v>0</v>
      </c>
      <c r="Q780" s="294">
        <f>SUM(P780/O780)</f>
        <v>0</v>
      </c>
    </row>
    <row r="781" spans="1:17" ht="21" customHeight="1" x14ac:dyDescent="0.2">
      <c r="A781" s="345"/>
      <c r="B781" s="644"/>
      <c r="C781" s="408" t="s">
        <v>488</v>
      </c>
      <c r="D781" s="525"/>
      <c r="E781" s="525"/>
      <c r="F781" s="525"/>
      <c r="G781" s="525"/>
      <c r="H781" s="816" t="s">
        <v>193</v>
      </c>
      <c r="I781" s="816"/>
      <c r="J781" s="816"/>
      <c r="K781" s="816"/>
      <c r="L781" s="816"/>
      <c r="M781" s="816"/>
      <c r="N781" s="816"/>
      <c r="O781" s="816"/>
      <c r="P781" s="816"/>
      <c r="Q781" s="817"/>
    </row>
    <row r="782" spans="1:17" ht="15" customHeight="1" x14ac:dyDescent="0.2">
      <c r="A782" s="429"/>
      <c r="B782" s="226"/>
      <c r="C782" s="227"/>
      <c r="D782" s="229">
        <v>820</v>
      </c>
      <c r="E782" s="229"/>
      <c r="F782" s="229"/>
      <c r="G782" s="229"/>
      <c r="H782" s="745" t="s">
        <v>141</v>
      </c>
      <c r="I782" s="745"/>
      <c r="J782" s="745"/>
      <c r="K782" s="745"/>
      <c r="L782" s="745"/>
      <c r="M782" s="745"/>
      <c r="N782" s="745"/>
      <c r="O782" s="745"/>
      <c r="P782" s="745"/>
      <c r="Q782" s="746"/>
    </row>
    <row r="783" spans="1:17" ht="12" customHeight="1" x14ac:dyDescent="0.2">
      <c r="A783" s="302"/>
      <c r="B783" s="210"/>
      <c r="C783" s="219"/>
      <c r="D783" s="210"/>
      <c r="E783" s="212" t="s">
        <v>83</v>
      </c>
      <c r="F783" s="213"/>
      <c r="G783" s="380">
        <v>247</v>
      </c>
      <c r="H783" s="773" t="s">
        <v>14</v>
      </c>
      <c r="I783" s="773"/>
      <c r="J783" s="773"/>
      <c r="K783" s="774"/>
      <c r="L783" s="545">
        <v>410000</v>
      </c>
      <c r="M783" s="545">
        <v>0</v>
      </c>
      <c r="N783" s="203">
        <f>SUM(M783/L783)</f>
        <v>0</v>
      </c>
      <c r="O783" s="545"/>
      <c r="P783" s="545"/>
      <c r="Q783" s="203"/>
    </row>
    <row r="784" spans="1:17" ht="12" customHeight="1" x14ac:dyDescent="0.2">
      <c r="A784" s="246"/>
      <c r="B784" s="247"/>
      <c r="C784" s="248"/>
      <c r="D784" s="247"/>
      <c r="E784" s="249" t="s">
        <v>159</v>
      </c>
      <c r="F784" s="324"/>
      <c r="G784" s="645">
        <v>248</v>
      </c>
      <c r="H784" s="779" t="s">
        <v>30</v>
      </c>
      <c r="I784" s="779"/>
      <c r="J784" s="779"/>
      <c r="K784" s="780"/>
      <c r="L784" s="250">
        <v>50000</v>
      </c>
      <c r="M784" s="250">
        <v>0</v>
      </c>
      <c r="N784" s="251">
        <f>SUM(M784/L784)</f>
        <v>0</v>
      </c>
      <c r="O784" s="250"/>
      <c r="P784" s="250"/>
      <c r="Q784" s="251"/>
    </row>
    <row r="785" spans="1:17" ht="12" customHeight="1" x14ac:dyDescent="0.2">
      <c r="A785" s="646"/>
      <c r="B785" s="647"/>
      <c r="C785" s="648"/>
      <c r="D785" s="647"/>
      <c r="E785" s="647"/>
      <c r="F785" s="647"/>
      <c r="G785" s="647"/>
      <c r="H785" s="942" t="s">
        <v>33</v>
      </c>
      <c r="I785" s="942"/>
      <c r="J785" s="942"/>
      <c r="K785" s="943"/>
      <c r="L785" s="649">
        <f>SUM(L783:L784)</f>
        <v>460000</v>
      </c>
      <c r="M785" s="649">
        <f>SUM(M783:M784)</f>
        <v>0</v>
      </c>
      <c r="N785" s="650">
        <f>SUM(M785/L785)</f>
        <v>0</v>
      </c>
      <c r="O785" s="649"/>
      <c r="P785" s="649"/>
      <c r="Q785" s="650"/>
    </row>
    <row r="786" spans="1:17" ht="12" customHeight="1" x14ac:dyDescent="0.2">
      <c r="A786" s="218"/>
      <c r="B786" s="231"/>
      <c r="C786" s="232"/>
      <c r="D786" s="231"/>
      <c r="E786" s="231"/>
      <c r="F786" s="236" t="s">
        <v>15</v>
      </c>
      <c r="G786" s="231"/>
      <c r="H786" s="854" t="s">
        <v>16</v>
      </c>
      <c r="I786" s="854"/>
      <c r="J786" s="854"/>
      <c r="K786" s="855"/>
      <c r="L786" s="545">
        <f>SUM(L785)</f>
        <v>460000</v>
      </c>
      <c r="M786" s="545">
        <f>SUM(M785)</f>
        <v>0</v>
      </c>
      <c r="N786" s="203">
        <f>SUM(M786/L786)</f>
        <v>0</v>
      </c>
      <c r="O786" s="545"/>
      <c r="P786" s="545"/>
      <c r="Q786" s="203"/>
    </row>
    <row r="787" spans="1:17" ht="21" customHeight="1" x14ac:dyDescent="0.2">
      <c r="A787" s="345"/>
      <c r="B787" s="348"/>
      <c r="C787" s="617" t="s">
        <v>489</v>
      </c>
      <c r="D787" s="525"/>
      <c r="E787" s="525"/>
      <c r="F787" s="525"/>
      <c r="G787" s="525"/>
      <c r="H787" s="816" t="s">
        <v>427</v>
      </c>
      <c r="I787" s="816"/>
      <c r="J787" s="816"/>
      <c r="K787" s="816"/>
      <c r="L787" s="816"/>
      <c r="M787" s="816"/>
      <c r="N787" s="816"/>
      <c r="O787" s="816"/>
      <c r="P787" s="816"/>
      <c r="Q787" s="817"/>
    </row>
    <row r="788" spans="1:17" ht="15" customHeight="1" x14ac:dyDescent="0.2">
      <c r="A788" s="413"/>
      <c r="B788" s="226"/>
      <c r="C788" s="227"/>
      <c r="D788" s="229">
        <v>820</v>
      </c>
      <c r="E788" s="229"/>
      <c r="F788" s="229"/>
      <c r="G788" s="229"/>
      <c r="H788" s="745" t="s">
        <v>141</v>
      </c>
      <c r="I788" s="745"/>
      <c r="J788" s="745"/>
      <c r="K788" s="745"/>
      <c r="L788" s="745"/>
      <c r="M788" s="745"/>
      <c r="N788" s="745"/>
      <c r="O788" s="745"/>
      <c r="P788" s="745"/>
      <c r="Q788" s="746"/>
    </row>
    <row r="789" spans="1:17" ht="12.75" x14ac:dyDescent="0.2">
      <c r="A789" s="302"/>
      <c r="B789" s="210"/>
      <c r="C789" s="219"/>
      <c r="D789" s="210"/>
      <c r="E789" s="212" t="s">
        <v>83</v>
      </c>
      <c r="F789" s="213"/>
      <c r="G789" s="380">
        <v>249</v>
      </c>
      <c r="H789" s="773" t="s">
        <v>14</v>
      </c>
      <c r="I789" s="773"/>
      <c r="J789" s="773"/>
      <c r="K789" s="774"/>
      <c r="L789" s="545">
        <v>3550000</v>
      </c>
      <c r="M789" s="545">
        <v>2147000</v>
      </c>
      <c r="N789" s="203">
        <f>SUM(M789/L789)</f>
        <v>0.60478873239436615</v>
      </c>
      <c r="O789" s="545">
        <v>526000</v>
      </c>
      <c r="P789" s="545">
        <v>0</v>
      </c>
      <c r="Q789" s="203">
        <f>SUM(P789/O789)</f>
        <v>0</v>
      </c>
    </row>
    <row r="790" spans="1:17" ht="12.75" x14ac:dyDescent="0.2">
      <c r="A790" s="302"/>
      <c r="B790" s="210"/>
      <c r="C790" s="219"/>
      <c r="D790" s="210"/>
      <c r="E790" s="212"/>
      <c r="F790" s="213"/>
      <c r="G790" s="213"/>
      <c r="H790" s="787" t="s">
        <v>33</v>
      </c>
      <c r="I790" s="787"/>
      <c r="J790" s="787"/>
      <c r="K790" s="788"/>
      <c r="L790" s="217">
        <f>SUM(L789:L789)</f>
        <v>3550000</v>
      </c>
      <c r="M790" s="217">
        <f>SUM(M789)</f>
        <v>2147000</v>
      </c>
      <c r="N790" s="294">
        <f>SUM(M790/L790)</f>
        <v>0.60478873239436615</v>
      </c>
      <c r="O790" s="217">
        <f>SUM(O789:O789)</f>
        <v>526000</v>
      </c>
      <c r="P790" s="217">
        <f>SUM(P789)</f>
        <v>0</v>
      </c>
      <c r="Q790" s="294">
        <f>SUM(P790/O790)</f>
        <v>0</v>
      </c>
    </row>
    <row r="791" spans="1:17" ht="12.75" x14ac:dyDescent="0.2">
      <c r="A791" s="209"/>
      <c r="B791" s="210"/>
      <c r="C791" s="219"/>
      <c r="D791" s="210"/>
      <c r="E791" s="212"/>
      <c r="F791" s="213" t="s">
        <v>15</v>
      </c>
      <c r="G791" s="213"/>
      <c r="H791" s="749" t="s">
        <v>16</v>
      </c>
      <c r="I791" s="749"/>
      <c r="J791" s="749"/>
      <c r="K791" s="750"/>
      <c r="L791" s="214">
        <f>SUM(L790-L792)</f>
        <v>3550000</v>
      </c>
      <c r="M791" s="214">
        <f>SUM(M790-M792)</f>
        <v>2147000</v>
      </c>
      <c r="N791" s="203">
        <f>SUM(M791/L791)</f>
        <v>0.60478873239436615</v>
      </c>
      <c r="O791" s="214"/>
      <c r="P791" s="214"/>
      <c r="Q791" s="203"/>
    </row>
    <row r="792" spans="1:17" s="718" customFormat="1" ht="14.1" customHeight="1" x14ac:dyDescent="0.2">
      <c r="A792" s="283"/>
      <c r="B792" s="233"/>
      <c r="C792" s="284"/>
      <c r="D792" s="233"/>
      <c r="E792" s="233"/>
      <c r="F792" s="236" t="s">
        <v>39</v>
      </c>
      <c r="G792" s="233"/>
      <c r="H792" s="749" t="s">
        <v>219</v>
      </c>
      <c r="I792" s="749"/>
      <c r="J792" s="749"/>
      <c r="K792" s="750"/>
      <c r="L792" s="479"/>
      <c r="M792" s="479"/>
      <c r="N792" s="203"/>
      <c r="O792" s="479">
        <f>SUM(O790)</f>
        <v>526000</v>
      </c>
      <c r="P792" s="479">
        <f>SUM(P790)</f>
        <v>0</v>
      </c>
      <c r="Q792" s="203">
        <f>SUM(P792/O792)</f>
        <v>0</v>
      </c>
    </row>
    <row r="793" spans="1:17" ht="21" customHeight="1" x14ac:dyDescent="0.2">
      <c r="A793" s="345"/>
      <c r="B793" s="651"/>
      <c r="C793" s="319" t="s">
        <v>490</v>
      </c>
      <c r="D793" s="525"/>
      <c r="E793" s="525"/>
      <c r="F793" s="525"/>
      <c r="G793" s="525"/>
      <c r="H793" s="816" t="s">
        <v>445</v>
      </c>
      <c r="I793" s="816"/>
      <c r="J793" s="816"/>
      <c r="K793" s="816"/>
      <c r="L793" s="816"/>
      <c r="M793" s="816"/>
      <c r="N793" s="816"/>
      <c r="O793" s="816"/>
      <c r="P793" s="816"/>
      <c r="Q793" s="817"/>
    </row>
    <row r="794" spans="1:17" ht="15" customHeight="1" x14ac:dyDescent="0.2">
      <c r="A794" s="429"/>
      <c r="B794" s="226"/>
      <c r="C794" s="227"/>
      <c r="D794" s="229">
        <v>820</v>
      </c>
      <c r="E794" s="229"/>
      <c r="F794" s="229"/>
      <c r="G794" s="229"/>
      <c r="H794" s="745" t="s">
        <v>141</v>
      </c>
      <c r="I794" s="745"/>
      <c r="J794" s="745"/>
      <c r="K794" s="745"/>
      <c r="L794" s="745"/>
      <c r="M794" s="745"/>
      <c r="N794" s="745"/>
      <c r="O794" s="745"/>
      <c r="P794" s="745"/>
      <c r="Q794" s="746"/>
    </row>
    <row r="795" spans="1:17" ht="15" customHeight="1" x14ac:dyDescent="0.2">
      <c r="A795" s="302"/>
      <c r="B795" s="210"/>
      <c r="C795" s="219"/>
      <c r="D795" s="210"/>
      <c r="E795" s="212" t="s">
        <v>83</v>
      </c>
      <c r="F795" s="213"/>
      <c r="G795" s="380">
        <v>250</v>
      </c>
      <c r="H795" s="773" t="s">
        <v>14</v>
      </c>
      <c r="I795" s="773"/>
      <c r="J795" s="773"/>
      <c r="K795" s="774"/>
      <c r="L795" s="545">
        <v>100000</v>
      </c>
      <c r="M795" s="545">
        <v>0</v>
      </c>
      <c r="N795" s="203">
        <f>SUM(M795/L795)</f>
        <v>0</v>
      </c>
      <c r="O795" s="545"/>
      <c r="P795" s="545"/>
      <c r="Q795" s="203"/>
    </row>
    <row r="796" spans="1:17" ht="15" customHeight="1" x14ac:dyDescent="0.2">
      <c r="A796" s="302"/>
      <c r="B796" s="210"/>
      <c r="C796" s="219"/>
      <c r="D796" s="210"/>
      <c r="E796" s="212"/>
      <c r="F796" s="213"/>
      <c r="G796" s="213"/>
      <c r="H796" s="787" t="s">
        <v>33</v>
      </c>
      <c r="I796" s="787"/>
      <c r="J796" s="787"/>
      <c r="K796" s="788"/>
      <c r="L796" s="217">
        <f>SUM(L795:L795)</f>
        <v>100000</v>
      </c>
      <c r="M796" s="217">
        <f>SUM(M795:M795)</f>
        <v>0</v>
      </c>
      <c r="N796" s="294">
        <f>SUM(M796/L796)</f>
        <v>0</v>
      </c>
      <c r="O796" s="217"/>
      <c r="P796" s="217"/>
      <c r="Q796" s="294"/>
    </row>
    <row r="797" spans="1:17" ht="12.75" x14ac:dyDescent="0.2">
      <c r="A797" s="246"/>
      <c r="B797" s="247"/>
      <c r="C797" s="416"/>
      <c r="D797" s="247"/>
      <c r="E797" s="249"/>
      <c r="F797" s="324" t="s">
        <v>15</v>
      </c>
      <c r="G797" s="324"/>
      <c r="H797" s="779" t="s">
        <v>16</v>
      </c>
      <c r="I797" s="779"/>
      <c r="J797" s="779"/>
      <c r="K797" s="780"/>
      <c r="L797" s="250">
        <f>SUM(L796)</f>
        <v>100000</v>
      </c>
      <c r="M797" s="250">
        <f>SUM(M796)</f>
        <v>0</v>
      </c>
      <c r="N797" s="251">
        <f>SUM(M797/L797)</f>
        <v>0</v>
      </c>
      <c r="O797" s="250"/>
      <c r="P797" s="250"/>
      <c r="Q797" s="251"/>
    </row>
    <row r="798" spans="1:17" ht="21" customHeight="1" x14ac:dyDescent="0.2">
      <c r="A798" s="345"/>
      <c r="B798" s="348"/>
      <c r="C798" s="617" t="s">
        <v>549</v>
      </c>
      <c r="D798" s="525"/>
      <c r="E798" s="525"/>
      <c r="F798" s="525"/>
      <c r="G798" s="525"/>
      <c r="H798" s="785" t="s">
        <v>550</v>
      </c>
      <c r="I798" s="785"/>
      <c r="J798" s="785"/>
      <c r="K798" s="785"/>
      <c r="L798" s="785"/>
      <c r="M798" s="785"/>
      <c r="N798" s="785"/>
      <c r="O798" s="785"/>
      <c r="P798" s="785"/>
      <c r="Q798" s="786"/>
    </row>
    <row r="799" spans="1:17" ht="15" customHeight="1" x14ac:dyDescent="0.2">
      <c r="A799" s="413"/>
      <c r="B799" s="226"/>
      <c r="C799" s="227"/>
      <c r="D799" s="229">
        <v>820</v>
      </c>
      <c r="E799" s="229"/>
      <c r="F799" s="229"/>
      <c r="G799" s="229"/>
      <c r="H799" s="745" t="s">
        <v>141</v>
      </c>
      <c r="I799" s="745"/>
      <c r="J799" s="745"/>
      <c r="K799" s="745"/>
      <c r="L799" s="745"/>
      <c r="M799" s="745"/>
      <c r="N799" s="745"/>
      <c r="O799" s="745"/>
      <c r="P799" s="745"/>
      <c r="Q799" s="746"/>
    </row>
    <row r="800" spans="1:17" ht="12.75" x14ac:dyDescent="0.2">
      <c r="A800" s="302"/>
      <c r="B800" s="210"/>
      <c r="C800" s="336"/>
      <c r="D800" s="210"/>
      <c r="E800" s="212" t="s">
        <v>83</v>
      </c>
      <c r="F800" s="213"/>
      <c r="G800" s="380">
        <v>251</v>
      </c>
      <c r="H800" s="773" t="s">
        <v>14</v>
      </c>
      <c r="I800" s="773"/>
      <c r="J800" s="773"/>
      <c r="K800" s="774"/>
      <c r="L800" s="545">
        <v>300000</v>
      </c>
      <c r="M800" s="545">
        <v>185000</v>
      </c>
      <c r="N800" s="203">
        <f t="shared" ref="N800:N804" si="58">SUM(M800/L800)</f>
        <v>0.6166666666666667</v>
      </c>
      <c r="O800" s="545"/>
      <c r="P800" s="545"/>
      <c r="Q800" s="203"/>
    </row>
    <row r="801" spans="1:17" ht="12.75" x14ac:dyDescent="0.2">
      <c r="A801" s="302"/>
      <c r="B801" s="210"/>
      <c r="C801" s="336"/>
      <c r="D801" s="210"/>
      <c r="E801" s="212"/>
      <c r="F801" s="213"/>
      <c r="G801" s="213"/>
      <c r="H801" s="787" t="s">
        <v>33</v>
      </c>
      <c r="I801" s="787"/>
      <c r="J801" s="787"/>
      <c r="K801" s="788"/>
      <c r="L801" s="217">
        <f>SUM(L800:L800)</f>
        <v>300000</v>
      </c>
      <c r="M801" s="217">
        <f>SUM(M800:M800)</f>
        <v>185000</v>
      </c>
      <c r="N801" s="294">
        <f t="shared" si="58"/>
        <v>0.6166666666666667</v>
      </c>
      <c r="O801" s="217"/>
      <c r="P801" s="217"/>
      <c r="Q801" s="294"/>
    </row>
    <row r="802" spans="1:17" ht="12.75" x14ac:dyDescent="0.2">
      <c r="A802" s="209"/>
      <c r="B802" s="210"/>
      <c r="C802" s="336"/>
      <c r="D802" s="210"/>
      <c r="E802" s="212"/>
      <c r="F802" s="213" t="s">
        <v>15</v>
      </c>
      <c r="G802" s="213"/>
      <c r="H802" s="749" t="s">
        <v>16</v>
      </c>
      <c r="I802" s="749"/>
      <c r="J802" s="749"/>
      <c r="K802" s="750"/>
      <c r="L802" s="214">
        <f>SUM(L801)</f>
        <v>300000</v>
      </c>
      <c r="M802" s="214">
        <f>SUM(M801)</f>
        <v>185000</v>
      </c>
      <c r="N802" s="203">
        <f t="shared" si="58"/>
        <v>0.6166666666666667</v>
      </c>
      <c r="O802" s="214"/>
      <c r="P802" s="214"/>
      <c r="Q802" s="203"/>
    </row>
    <row r="803" spans="1:17" ht="12.75" x14ac:dyDescent="0.2">
      <c r="A803" s="204"/>
      <c r="B803" s="205"/>
      <c r="C803" s="205"/>
      <c r="D803" s="205"/>
      <c r="E803" s="205"/>
      <c r="F803" s="205"/>
      <c r="G803" s="205"/>
      <c r="H803" s="747" t="s">
        <v>387</v>
      </c>
      <c r="I803" s="747"/>
      <c r="J803" s="747"/>
      <c r="K803" s="748"/>
      <c r="L803" s="207">
        <f>SUM(L778+L785+L790+L796+L801)</f>
        <v>67162000</v>
      </c>
      <c r="M803" s="207">
        <f>SUM(M778+M785+M790+M796+M801)</f>
        <v>33394000</v>
      </c>
      <c r="N803" s="208">
        <f t="shared" si="58"/>
        <v>0.49721568744230371</v>
      </c>
      <c r="O803" s="207">
        <f>SUM(O778+O785+O790+O796+O801)</f>
        <v>3526000</v>
      </c>
      <c r="P803" s="207">
        <f>SUM(P778+P785+P790+P796+P801)</f>
        <v>0</v>
      </c>
      <c r="Q803" s="208">
        <f t="shared" ref="Q803:Q806" si="59">SUM(P803/O803)</f>
        <v>0</v>
      </c>
    </row>
    <row r="804" spans="1:17" s="506" customFormat="1" ht="12" x14ac:dyDescent="0.2">
      <c r="A804" s="209"/>
      <c r="B804" s="210"/>
      <c r="C804" s="210"/>
      <c r="D804" s="210"/>
      <c r="E804" s="210"/>
      <c r="F804" s="216" t="s">
        <v>15</v>
      </c>
      <c r="G804" s="210"/>
      <c r="H804" s="787" t="s">
        <v>16</v>
      </c>
      <c r="I804" s="787"/>
      <c r="J804" s="787"/>
      <c r="K804" s="788"/>
      <c r="L804" s="217">
        <f>SUM(L803-L806)</f>
        <v>67162000</v>
      </c>
      <c r="M804" s="217">
        <f>SUM(M803-M806)</f>
        <v>33394000</v>
      </c>
      <c r="N804" s="208">
        <f t="shared" si="58"/>
        <v>0.49721568744230371</v>
      </c>
      <c r="O804" s="217"/>
      <c r="P804" s="217"/>
      <c r="Q804" s="208"/>
    </row>
    <row r="805" spans="1:17" s="718" customFormat="1" ht="14.1" customHeight="1" x14ac:dyDescent="0.2">
      <c r="A805" s="283"/>
      <c r="B805" s="233"/>
      <c r="C805" s="284"/>
      <c r="D805" s="233"/>
      <c r="E805" s="233"/>
      <c r="F805" s="386" t="s">
        <v>39</v>
      </c>
      <c r="G805" s="231"/>
      <c r="H805" s="787" t="s">
        <v>219</v>
      </c>
      <c r="I805" s="787"/>
      <c r="J805" s="787"/>
      <c r="K805" s="788"/>
      <c r="L805" s="484"/>
      <c r="M805" s="484"/>
      <c r="N805" s="294"/>
      <c r="O805" s="484">
        <f>SUM(O792)</f>
        <v>526000</v>
      </c>
      <c r="P805" s="484">
        <f>SUM(P792)</f>
        <v>0</v>
      </c>
      <c r="Q805" s="294">
        <f t="shared" ref="Q805" si="60">SUM(P805/O805)</f>
        <v>0</v>
      </c>
    </row>
    <row r="806" spans="1:17" s="718" customFormat="1" ht="24.95" customHeight="1" x14ac:dyDescent="0.2">
      <c r="A806" s="283"/>
      <c r="B806" s="233"/>
      <c r="C806" s="284"/>
      <c r="D806" s="233"/>
      <c r="E806" s="233"/>
      <c r="F806" s="386" t="s">
        <v>579</v>
      </c>
      <c r="G806" s="231"/>
      <c r="H806" s="787" t="s">
        <v>638</v>
      </c>
      <c r="I806" s="787"/>
      <c r="J806" s="787"/>
      <c r="K806" s="788"/>
      <c r="L806" s="484"/>
      <c r="M806" s="484"/>
      <c r="N806" s="294"/>
      <c r="O806" s="484">
        <f>SUM(O780)</f>
        <v>3000000</v>
      </c>
      <c r="P806" s="484">
        <f>SUM(P780)</f>
        <v>0</v>
      </c>
      <c r="Q806" s="294">
        <f t="shared" si="59"/>
        <v>0</v>
      </c>
    </row>
    <row r="807" spans="1:17" ht="12.75" x14ac:dyDescent="0.2">
      <c r="A807" s="862"/>
      <c r="B807" s="863"/>
      <c r="C807" s="863"/>
      <c r="D807" s="863"/>
      <c r="E807" s="863"/>
      <c r="F807" s="863"/>
      <c r="G807" s="863"/>
      <c r="H807" s="863"/>
      <c r="I807" s="863"/>
      <c r="J807" s="863"/>
      <c r="K807" s="863"/>
      <c r="L807" s="863"/>
      <c r="M807" s="863"/>
      <c r="N807" s="863"/>
      <c r="O807" s="722"/>
      <c r="P807" s="723"/>
      <c r="Q807" s="724"/>
    </row>
    <row r="808" spans="1:17" ht="12.75" x14ac:dyDescent="0.2">
      <c r="A808" s="166"/>
      <c r="B808" s="167"/>
      <c r="C808" s="167"/>
      <c r="D808" s="167"/>
      <c r="E808" s="167"/>
      <c r="F808" s="167"/>
      <c r="G808" s="167"/>
      <c r="H808" s="795" t="s">
        <v>396</v>
      </c>
      <c r="I808" s="795"/>
      <c r="J808" s="795"/>
      <c r="K808" s="795"/>
      <c r="L808" s="167"/>
      <c r="M808" s="167"/>
      <c r="N808" s="167"/>
      <c r="O808" s="167"/>
      <c r="P808" s="167"/>
      <c r="Q808" s="685"/>
    </row>
    <row r="809" spans="1:17" s="506" customFormat="1" ht="12" x14ac:dyDescent="0.2">
      <c r="A809" s="209"/>
      <c r="B809" s="210"/>
      <c r="C809" s="210"/>
      <c r="D809" s="210"/>
      <c r="E809" s="210"/>
      <c r="F809" s="216" t="s">
        <v>15</v>
      </c>
      <c r="G809" s="210"/>
      <c r="H809" s="787" t="s">
        <v>16</v>
      </c>
      <c r="I809" s="787"/>
      <c r="J809" s="787"/>
      <c r="K809" s="788"/>
      <c r="L809" s="217">
        <f>SUM(L645+L683+L725+L752+L804)</f>
        <v>1095068000</v>
      </c>
      <c r="M809" s="217">
        <f>SUM(M645+M683+M725+M752+M804)</f>
        <v>477734000</v>
      </c>
      <c r="N809" s="208">
        <f t="shared" ref="N809:N815" si="61">SUM(M809/L809)</f>
        <v>0.43625966606639954</v>
      </c>
      <c r="O809" s="217"/>
      <c r="P809" s="217"/>
      <c r="Q809" s="208"/>
    </row>
    <row r="810" spans="1:17" ht="12.75" x14ac:dyDescent="0.2">
      <c r="A810" s="209"/>
      <c r="B810" s="210"/>
      <c r="C810" s="211"/>
      <c r="D810" s="210"/>
      <c r="E810" s="210"/>
      <c r="F810" s="495" t="s">
        <v>600</v>
      </c>
      <c r="G810" s="205"/>
      <c r="H810" s="838" t="s">
        <v>640</v>
      </c>
      <c r="I810" s="838"/>
      <c r="J810" s="838"/>
      <c r="K810" s="839"/>
      <c r="L810" s="207"/>
      <c r="M810" s="207"/>
      <c r="N810" s="497"/>
      <c r="O810" s="496">
        <f>SUM(O646)</f>
        <v>444000</v>
      </c>
      <c r="P810" s="496">
        <f>SUM(P646)</f>
        <v>0</v>
      </c>
      <c r="Q810" s="497">
        <f>SUM(P810/O810)</f>
        <v>0</v>
      </c>
    </row>
    <row r="811" spans="1:17" ht="12.75" x14ac:dyDescent="0.2">
      <c r="A811" s="209"/>
      <c r="B811" s="210"/>
      <c r="C811" s="210"/>
      <c r="D811" s="210"/>
      <c r="E811" s="210"/>
      <c r="F811" s="495" t="s">
        <v>39</v>
      </c>
      <c r="G811" s="205"/>
      <c r="H811" s="838" t="s">
        <v>219</v>
      </c>
      <c r="I811" s="838"/>
      <c r="J811" s="838"/>
      <c r="K811" s="839"/>
      <c r="L811" s="496"/>
      <c r="M811" s="496"/>
      <c r="N811" s="497"/>
      <c r="O811" s="496">
        <f>SUM(O647+O726+O753+O805)</f>
        <v>1121150000</v>
      </c>
      <c r="P811" s="496">
        <f>SUM(P647+P726+P753+P805)</f>
        <v>73879000</v>
      </c>
      <c r="Q811" s="497">
        <f t="shared" ref="Q811:Q813" si="62">SUM(P811/O811)</f>
        <v>6.5895732060830395E-2</v>
      </c>
    </row>
    <row r="812" spans="1:17" s="667" customFormat="1" ht="12.75" x14ac:dyDescent="0.2">
      <c r="A812" s="246"/>
      <c r="B812" s="247"/>
      <c r="C812" s="247"/>
      <c r="D812" s="247"/>
      <c r="E812" s="247"/>
      <c r="F812" s="498" t="s">
        <v>509</v>
      </c>
      <c r="G812" s="415"/>
      <c r="H812" s="796" t="s">
        <v>533</v>
      </c>
      <c r="I812" s="796"/>
      <c r="J812" s="796"/>
      <c r="K812" s="797"/>
      <c r="L812" s="500"/>
      <c r="M812" s="500"/>
      <c r="N812" s="363"/>
      <c r="O812" s="500">
        <f>SUM(O648)</f>
        <v>30724000</v>
      </c>
      <c r="P812" s="500">
        <f>SUM(P648)</f>
        <v>9589000</v>
      </c>
      <c r="Q812" s="363">
        <f t="shared" si="62"/>
        <v>0.3121012888946752</v>
      </c>
    </row>
    <row r="813" spans="1:17" s="667" customFormat="1" ht="24.95" customHeight="1" x14ac:dyDescent="0.2">
      <c r="A813" s="246"/>
      <c r="B813" s="247"/>
      <c r="C813" s="248"/>
      <c r="D813" s="247"/>
      <c r="E813" s="247"/>
      <c r="F813" s="511" t="s">
        <v>494</v>
      </c>
      <c r="G813" s="512"/>
      <c r="H813" s="940" t="s">
        <v>581</v>
      </c>
      <c r="I813" s="940"/>
      <c r="J813" s="940"/>
      <c r="K813" s="941"/>
      <c r="L813" s="499"/>
      <c r="M813" s="499"/>
      <c r="N813" s="363"/>
      <c r="O813" s="499">
        <f>SUM(O492)</f>
        <v>30000000</v>
      </c>
      <c r="P813" s="499">
        <f>SUM(P492)</f>
        <v>29246000</v>
      </c>
      <c r="Q813" s="363">
        <f t="shared" si="62"/>
        <v>0.97486666666666666</v>
      </c>
    </row>
    <row r="814" spans="1:17" s="506" customFormat="1" ht="24" customHeight="1" thickBot="1" x14ac:dyDescent="0.25">
      <c r="A814" s="209"/>
      <c r="B814" s="210"/>
      <c r="C814" s="211"/>
      <c r="D814" s="210"/>
      <c r="E814" s="210"/>
      <c r="F814" s="216" t="s">
        <v>579</v>
      </c>
      <c r="G814" s="258"/>
      <c r="H814" s="836" t="s">
        <v>580</v>
      </c>
      <c r="I814" s="836"/>
      <c r="J814" s="836"/>
      <c r="K814" s="837"/>
      <c r="L814" s="261"/>
      <c r="M814" s="261"/>
      <c r="N814" s="208"/>
      <c r="O814" s="261">
        <f>SUM(O650+O806)</f>
        <v>91291000</v>
      </c>
      <c r="P814" s="261">
        <f>SUM(P650+P806)</f>
        <v>45768000</v>
      </c>
      <c r="Q814" s="208">
        <f>SUM(P814/O814)</f>
        <v>0.50134186283423343</v>
      </c>
    </row>
    <row r="815" spans="1:17" s="666" customFormat="1" ht="20.100000000000001" customHeight="1" thickTop="1" thickBot="1" x14ac:dyDescent="0.25">
      <c r="A815" s="686"/>
      <c r="B815" s="687"/>
      <c r="C815" s="688"/>
      <c r="D815" s="688"/>
      <c r="E815" s="688"/>
      <c r="F815" s="688"/>
      <c r="G815" s="688"/>
      <c r="H815" s="860" t="s">
        <v>194</v>
      </c>
      <c r="I815" s="860"/>
      <c r="J815" s="860"/>
      <c r="K815" s="861"/>
      <c r="L815" s="689">
        <f>SUM(L809:L814)</f>
        <v>1095068000</v>
      </c>
      <c r="M815" s="689">
        <f>SUM(M809:M814)</f>
        <v>477734000</v>
      </c>
      <c r="N815" s="691">
        <f t="shared" si="61"/>
        <v>0.43625966606639954</v>
      </c>
      <c r="O815" s="689">
        <f>SUM(O809:O814)</f>
        <v>1273609000</v>
      </c>
      <c r="P815" s="689">
        <f>SUM(P809:P814)</f>
        <v>158482000</v>
      </c>
      <c r="Q815" s="691">
        <f t="shared" ref="Q815" si="63">SUM(P815/O815)</f>
        <v>0.12443536438577303</v>
      </c>
    </row>
    <row r="816" spans="1:17" ht="20.100000000000001" customHeight="1" thickTop="1" x14ac:dyDescent="0.2">
      <c r="A816" s="607">
        <v>5</v>
      </c>
      <c r="B816" s="608"/>
      <c r="C816" s="608"/>
      <c r="D816" s="608"/>
      <c r="E816" s="608"/>
      <c r="F816" s="608"/>
      <c r="G816" s="608"/>
      <c r="H816" s="725" t="s">
        <v>195</v>
      </c>
      <c r="I816" s="725"/>
      <c r="J816" s="725"/>
      <c r="K816" s="725"/>
      <c r="L816" s="725"/>
      <c r="M816" s="725"/>
      <c r="N816" s="725"/>
      <c r="O816" s="725"/>
      <c r="P816" s="725"/>
      <c r="Q816" s="726"/>
    </row>
    <row r="817" spans="1:17" ht="24.95" customHeight="1" x14ac:dyDescent="0.2">
      <c r="A817" s="338"/>
      <c r="B817" s="339"/>
      <c r="C817" s="340" t="s">
        <v>11</v>
      </c>
      <c r="D817" s="711"/>
      <c r="E817" s="711"/>
      <c r="F817" s="711"/>
      <c r="G817" s="711"/>
      <c r="H817" s="789" t="s">
        <v>206</v>
      </c>
      <c r="I817" s="789"/>
      <c r="J817" s="789"/>
      <c r="K817" s="789"/>
      <c r="L817" s="789"/>
      <c r="M817" s="789"/>
      <c r="N817" s="789"/>
      <c r="O817" s="789"/>
      <c r="P817" s="789"/>
      <c r="Q817" s="790"/>
    </row>
    <row r="818" spans="1:17" ht="24.95" customHeight="1" x14ac:dyDescent="0.2">
      <c r="A818" s="406"/>
      <c r="B818" s="407"/>
      <c r="C818" s="617" t="s">
        <v>196</v>
      </c>
      <c r="D818" s="678"/>
      <c r="E818" s="678"/>
      <c r="F818" s="678"/>
      <c r="G818" s="678"/>
      <c r="H818" s="785" t="s">
        <v>209</v>
      </c>
      <c r="I818" s="785"/>
      <c r="J818" s="785"/>
      <c r="K818" s="785"/>
      <c r="L818" s="785"/>
      <c r="M818" s="785"/>
      <c r="N818" s="785"/>
      <c r="O818" s="785"/>
      <c r="P818" s="785"/>
      <c r="Q818" s="786"/>
    </row>
    <row r="819" spans="1:17" ht="24.95" customHeight="1" x14ac:dyDescent="0.2">
      <c r="A819" s="306"/>
      <c r="B819" s="307"/>
      <c r="C819" s="194"/>
      <c r="D819" s="193">
        <v>330</v>
      </c>
      <c r="E819" s="193"/>
      <c r="F819" s="193"/>
      <c r="G819" s="193"/>
      <c r="H819" s="767" t="s">
        <v>197</v>
      </c>
      <c r="I819" s="767"/>
      <c r="J819" s="767"/>
      <c r="K819" s="767"/>
      <c r="L819" s="767"/>
      <c r="M819" s="767"/>
      <c r="N819" s="767"/>
      <c r="O819" s="767"/>
      <c r="P819" s="767"/>
      <c r="Q819" s="768"/>
    </row>
    <row r="820" spans="1:17" ht="12.6" customHeight="1" x14ac:dyDescent="0.2">
      <c r="A820" s="283"/>
      <c r="B820" s="233"/>
      <c r="C820" s="284"/>
      <c r="D820" s="233"/>
      <c r="E820" s="236">
        <v>411</v>
      </c>
      <c r="F820" s="233"/>
      <c r="G820" s="197">
        <v>252</v>
      </c>
      <c r="H820" s="749" t="s">
        <v>42</v>
      </c>
      <c r="I820" s="749"/>
      <c r="J820" s="749"/>
      <c r="K820" s="750"/>
      <c r="L820" s="242">
        <v>1810000</v>
      </c>
      <c r="M820" s="242">
        <v>874000</v>
      </c>
      <c r="N820" s="243">
        <f t="shared" ref="N820:N842" si="64">SUM(M820/L820)</f>
        <v>0.48287292817679556</v>
      </c>
      <c r="O820" s="242"/>
      <c r="P820" s="242"/>
      <c r="Q820" s="243"/>
    </row>
    <row r="821" spans="1:17" ht="12.6" customHeight="1" x14ac:dyDescent="0.2">
      <c r="A821" s="240"/>
      <c r="B821" s="213"/>
      <c r="C821" s="241"/>
      <c r="D821" s="213"/>
      <c r="E821" s="212">
        <v>412</v>
      </c>
      <c r="F821" s="233"/>
      <c r="G821" s="197">
        <v>253</v>
      </c>
      <c r="H821" s="749" t="s">
        <v>26</v>
      </c>
      <c r="I821" s="749"/>
      <c r="J821" s="749"/>
      <c r="K821" s="750"/>
      <c r="L821" s="242">
        <v>298000</v>
      </c>
      <c r="M821" s="242">
        <v>132000</v>
      </c>
      <c r="N821" s="243">
        <f t="shared" si="64"/>
        <v>0.44295302013422821</v>
      </c>
      <c r="O821" s="242"/>
      <c r="P821" s="242"/>
      <c r="Q821" s="243"/>
    </row>
    <row r="822" spans="1:17" ht="12.6" customHeight="1" x14ac:dyDescent="0.2">
      <c r="A822" s="240"/>
      <c r="B822" s="213"/>
      <c r="C822" s="241"/>
      <c r="D822" s="210"/>
      <c r="E822" s="212" t="s">
        <v>188</v>
      </c>
      <c r="F822" s="210"/>
      <c r="G822" s="380">
        <v>234</v>
      </c>
      <c r="H822" s="749" t="s">
        <v>27</v>
      </c>
      <c r="I822" s="749"/>
      <c r="J822" s="749"/>
      <c r="K822" s="750"/>
      <c r="L822" s="272">
        <v>30000</v>
      </c>
      <c r="M822" s="272">
        <v>7000</v>
      </c>
      <c r="N822" s="243">
        <f t="shared" si="64"/>
        <v>0.23333333333333334</v>
      </c>
      <c r="O822" s="272"/>
      <c r="P822" s="272"/>
      <c r="Q822" s="243"/>
    </row>
    <row r="823" spans="1:17" ht="12.6" customHeight="1" x14ac:dyDescent="0.2">
      <c r="A823" s="240"/>
      <c r="B823" s="213"/>
      <c r="C823" s="241"/>
      <c r="D823" s="213"/>
      <c r="E823" s="212">
        <v>415</v>
      </c>
      <c r="F823" s="233"/>
      <c r="G823" s="197">
        <v>254</v>
      </c>
      <c r="H823" s="749" t="s">
        <v>28</v>
      </c>
      <c r="I823" s="749"/>
      <c r="J823" s="749"/>
      <c r="K823" s="750"/>
      <c r="L823" s="242">
        <v>50000</v>
      </c>
      <c r="M823" s="242">
        <v>13000</v>
      </c>
      <c r="N823" s="243">
        <f t="shared" si="64"/>
        <v>0.26</v>
      </c>
      <c r="O823" s="242"/>
      <c r="P823" s="242"/>
      <c r="Q823" s="243"/>
    </row>
    <row r="824" spans="1:17" ht="12.6" customHeight="1" x14ac:dyDescent="0.2">
      <c r="A824" s="240"/>
      <c r="B824" s="213"/>
      <c r="C824" s="241"/>
      <c r="D824" s="213"/>
      <c r="E824" s="212" t="s">
        <v>183</v>
      </c>
      <c r="F824" s="233"/>
      <c r="G824" s="197">
        <v>255</v>
      </c>
      <c r="H824" s="749" t="s">
        <v>154</v>
      </c>
      <c r="I824" s="749"/>
      <c r="J824" s="749"/>
      <c r="K824" s="750"/>
      <c r="L824" s="242">
        <v>110000</v>
      </c>
      <c r="M824" s="242">
        <v>38000</v>
      </c>
      <c r="N824" s="243">
        <f t="shared" ref="N824" si="65">SUM(M824/L824)</f>
        <v>0.34545454545454546</v>
      </c>
      <c r="O824" s="242"/>
      <c r="P824" s="242"/>
      <c r="Q824" s="243"/>
    </row>
    <row r="825" spans="1:17" ht="12.6" customHeight="1" x14ac:dyDescent="0.2">
      <c r="A825" s="240"/>
      <c r="B825" s="213"/>
      <c r="C825" s="213"/>
      <c r="D825" s="213"/>
      <c r="E825" s="212">
        <v>422</v>
      </c>
      <c r="F825" s="233"/>
      <c r="G825" s="197">
        <v>256</v>
      </c>
      <c r="H825" s="749" t="s">
        <v>29</v>
      </c>
      <c r="I825" s="749"/>
      <c r="J825" s="749"/>
      <c r="K825" s="750"/>
      <c r="L825" s="242">
        <v>2000</v>
      </c>
      <c r="M825" s="242">
        <v>0</v>
      </c>
      <c r="N825" s="243">
        <f t="shared" si="64"/>
        <v>0</v>
      </c>
      <c r="O825" s="242"/>
      <c r="P825" s="242"/>
      <c r="Q825" s="243"/>
    </row>
    <row r="826" spans="1:17" ht="12.6" customHeight="1" x14ac:dyDescent="0.2">
      <c r="A826" s="240"/>
      <c r="B826" s="213"/>
      <c r="C826" s="213"/>
      <c r="D826" s="213"/>
      <c r="E826" s="213">
        <v>423</v>
      </c>
      <c r="F826" s="213"/>
      <c r="G826" s="197">
        <v>257</v>
      </c>
      <c r="H826" s="749" t="s">
        <v>14</v>
      </c>
      <c r="I826" s="749"/>
      <c r="J826" s="749"/>
      <c r="K826" s="750"/>
      <c r="L826" s="242">
        <v>30000</v>
      </c>
      <c r="M826" s="242">
        <v>0</v>
      </c>
      <c r="N826" s="243">
        <f t="shared" si="64"/>
        <v>0</v>
      </c>
      <c r="O826" s="242"/>
      <c r="P826" s="242"/>
      <c r="Q826" s="243"/>
    </row>
    <row r="827" spans="1:17" ht="12.6" customHeight="1" x14ac:dyDescent="0.2">
      <c r="A827" s="283"/>
      <c r="B827" s="233"/>
      <c r="C827" s="233"/>
      <c r="D827" s="233"/>
      <c r="E827" s="233">
        <v>426</v>
      </c>
      <c r="F827" s="233"/>
      <c r="G827" s="197">
        <v>258</v>
      </c>
      <c r="H827" s="763" t="s">
        <v>30</v>
      </c>
      <c r="I827" s="763"/>
      <c r="J827" s="763"/>
      <c r="K827" s="764"/>
      <c r="L827" s="701">
        <v>100000</v>
      </c>
      <c r="M827" s="701">
        <v>0</v>
      </c>
      <c r="N827" s="682">
        <f t="shared" ref="N827" si="66">SUM(M827/L827)</f>
        <v>0</v>
      </c>
      <c r="O827" s="701"/>
      <c r="P827" s="701"/>
      <c r="Q827" s="682"/>
    </row>
    <row r="828" spans="1:17" s="666" customFormat="1" ht="14.1" customHeight="1" x14ac:dyDescent="0.2">
      <c r="A828" s="209"/>
      <c r="B828" s="210"/>
      <c r="C828" s="210"/>
      <c r="D828" s="210"/>
      <c r="E828" s="210"/>
      <c r="F828" s="210"/>
      <c r="G828" s="210"/>
      <c r="H828" s="787" t="s">
        <v>33</v>
      </c>
      <c r="I828" s="787"/>
      <c r="J828" s="787"/>
      <c r="K828" s="788"/>
      <c r="L828" s="708">
        <f>SUM(L820:L827)</f>
        <v>2430000</v>
      </c>
      <c r="M828" s="709">
        <f>SUM(M820:M827)</f>
        <v>1064000</v>
      </c>
      <c r="N828" s="497">
        <f t="shared" si="64"/>
        <v>0.43786008230452678</v>
      </c>
      <c r="O828" s="708"/>
      <c r="P828" s="709"/>
      <c r="Q828" s="497"/>
    </row>
    <row r="829" spans="1:17" s="666" customFormat="1" ht="12" customHeight="1" x14ac:dyDescent="0.2">
      <c r="A829" s="246"/>
      <c r="B829" s="247"/>
      <c r="C829" s="415"/>
      <c r="D829" s="247"/>
      <c r="E829" s="249"/>
      <c r="F829" s="324" t="s">
        <v>15</v>
      </c>
      <c r="G829" s="324"/>
      <c r="H829" s="779" t="s">
        <v>16</v>
      </c>
      <c r="I829" s="779"/>
      <c r="J829" s="779"/>
      <c r="K829" s="780"/>
      <c r="L829" s="615">
        <f>SUM(L828)</f>
        <v>2430000</v>
      </c>
      <c r="M829" s="615">
        <f>SUM(M828)</f>
        <v>1064000</v>
      </c>
      <c r="N829" s="251">
        <f>SUM(M829/L829)</f>
        <v>0.43786008230452678</v>
      </c>
      <c r="O829" s="615"/>
      <c r="P829" s="615"/>
      <c r="Q829" s="251"/>
    </row>
    <row r="830" spans="1:17" ht="15" customHeight="1" x14ac:dyDescent="0.2">
      <c r="A830" s="862"/>
      <c r="B830" s="863"/>
      <c r="C830" s="863"/>
      <c r="D830" s="863"/>
      <c r="E830" s="863"/>
      <c r="F830" s="863"/>
      <c r="G830" s="863"/>
      <c r="H830" s="863"/>
      <c r="I830" s="863"/>
      <c r="J830" s="863"/>
      <c r="K830" s="863"/>
      <c r="L830" s="863"/>
      <c r="M830" s="863"/>
      <c r="N830" s="863"/>
      <c r="O830" s="727"/>
      <c r="P830" s="723"/>
      <c r="Q830" s="728"/>
    </row>
    <row r="831" spans="1:17" ht="13.5" customHeight="1" x14ac:dyDescent="0.2">
      <c r="A831" s="166"/>
      <c r="B831" s="167"/>
      <c r="C831" s="167"/>
      <c r="D831" s="167"/>
      <c r="E831" s="167"/>
      <c r="F831" s="167"/>
      <c r="G831" s="167"/>
      <c r="H831" s="795" t="s">
        <v>401</v>
      </c>
      <c r="I831" s="795"/>
      <c r="J831" s="795"/>
      <c r="K831" s="795"/>
      <c r="L831" s="167"/>
      <c r="M831" s="167"/>
      <c r="N831" s="167"/>
      <c r="O831" s="167"/>
      <c r="P831" s="167"/>
      <c r="Q831" s="685"/>
    </row>
    <row r="832" spans="1:17" s="506" customFormat="1" ht="13.5" customHeight="1" x14ac:dyDescent="0.2">
      <c r="A832" s="246"/>
      <c r="B832" s="247"/>
      <c r="C832" s="247"/>
      <c r="D832" s="247"/>
      <c r="E832" s="247"/>
      <c r="F832" s="361" t="s">
        <v>15</v>
      </c>
      <c r="G832" s="247"/>
      <c r="H832" s="830" t="s">
        <v>16</v>
      </c>
      <c r="I832" s="830"/>
      <c r="J832" s="830"/>
      <c r="K832" s="831"/>
      <c r="L832" s="362">
        <f>SUM(L829)</f>
        <v>2430000</v>
      </c>
      <c r="M832" s="362">
        <f>SUM(M829)</f>
        <v>1064000</v>
      </c>
      <c r="N832" s="363">
        <f>SUM(M832/L832)</f>
        <v>0.43786008230452678</v>
      </c>
      <c r="O832" s="362"/>
      <c r="P832" s="362"/>
      <c r="Q832" s="363"/>
    </row>
    <row r="833" spans="1:18" s="667" customFormat="1" ht="24" customHeight="1" thickBot="1" x14ac:dyDescent="0.25">
      <c r="A833" s="729"/>
      <c r="B833" s="730"/>
      <c r="C833" s="731"/>
      <c r="D833" s="731"/>
      <c r="E833" s="731"/>
      <c r="F833" s="731"/>
      <c r="G833" s="731"/>
      <c r="H833" s="864" t="s">
        <v>198</v>
      </c>
      <c r="I833" s="864"/>
      <c r="J833" s="864"/>
      <c r="K833" s="865"/>
      <c r="L833" s="732">
        <f>SUM(L828)</f>
        <v>2430000</v>
      </c>
      <c r="M833" s="732">
        <f>SUM(M828)</f>
        <v>1064000</v>
      </c>
      <c r="N833" s="733">
        <f t="shared" si="64"/>
        <v>0.43786008230452678</v>
      </c>
      <c r="O833" s="734"/>
      <c r="P833" s="732"/>
      <c r="Q833" s="735"/>
    </row>
    <row r="834" spans="1:18" ht="13.5" customHeight="1" thickTop="1" x14ac:dyDescent="0.2">
      <c r="A834" s="862"/>
      <c r="B834" s="863"/>
      <c r="C834" s="863"/>
      <c r="D834" s="863"/>
      <c r="E834" s="863"/>
      <c r="F834" s="863"/>
      <c r="G834" s="863"/>
      <c r="H834" s="863"/>
      <c r="I834" s="863"/>
      <c r="J834" s="863"/>
      <c r="K834" s="863"/>
      <c r="L834" s="863"/>
      <c r="M834" s="863"/>
      <c r="N834" s="863"/>
      <c r="O834" s="736"/>
      <c r="P834" s="723"/>
      <c r="Q834" s="737"/>
    </row>
    <row r="835" spans="1:18" ht="13.5" customHeight="1" x14ac:dyDescent="0.2">
      <c r="A835" s="166"/>
      <c r="B835" s="167"/>
      <c r="C835" s="167"/>
      <c r="D835" s="167"/>
      <c r="E835" s="167"/>
      <c r="F835" s="167"/>
      <c r="G835" s="167"/>
      <c r="H835" s="795" t="s">
        <v>400</v>
      </c>
      <c r="I835" s="795"/>
      <c r="J835" s="795"/>
      <c r="K835" s="795"/>
      <c r="L835" s="167"/>
      <c r="M835" s="167"/>
      <c r="N835" s="167"/>
      <c r="O835" s="167"/>
      <c r="P835" s="167"/>
      <c r="Q835" s="685"/>
    </row>
    <row r="836" spans="1:18" s="506" customFormat="1" ht="13.5" customHeight="1" x14ac:dyDescent="0.2">
      <c r="A836" s="209"/>
      <c r="B836" s="210"/>
      <c r="C836" s="210"/>
      <c r="D836" s="210"/>
      <c r="E836" s="210"/>
      <c r="F836" s="216" t="s">
        <v>15</v>
      </c>
      <c r="G836" s="210"/>
      <c r="H836" s="787" t="s">
        <v>16</v>
      </c>
      <c r="I836" s="787"/>
      <c r="J836" s="787"/>
      <c r="K836" s="788"/>
      <c r="L836" s="217">
        <f>SUM(L46+L79+L99+L809+L832)</f>
        <v>1140360000</v>
      </c>
      <c r="M836" s="217">
        <f>SUM(M46+M79+M99+M809+M832)</f>
        <v>499768000</v>
      </c>
      <c r="N836" s="208">
        <f>SUM(M836/L836)</f>
        <v>0.43825458627100217</v>
      </c>
      <c r="O836" s="217"/>
      <c r="P836" s="217"/>
      <c r="Q836" s="208"/>
    </row>
    <row r="837" spans="1:18" ht="12.75" x14ac:dyDescent="0.2">
      <c r="A837" s="209"/>
      <c r="B837" s="210"/>
      <c r="C837" s="211"/>
      <c r="D837" s="210"/>
      <c r="E837" s="210"/>
      <c r="F837" s="495" t="s">
        <v>600</v>
      </c>
      <c r="G837" s="205"/>
      <c r="H837" s="838" t="s">
        <v>640</v>
      </c>
      <c r="I837" s="838"/>
      <c r="J837" s="838"/>
      <c r="K837" s="839"/>
      <c r="L837" s="207"/>
      <c r="M837" s="207"/>
      <c r="N837" s="497"/>
      <c r="O837" s="496">
        <f>SUM(O810)</f>
        <v>444000</v>
      </c>
      <c r="P837" s="496">
        <f>SUM(P810)</f>
        <v>0</v>
      </c>
      <c r="Q837" s="497">
        <f>SUM(P837/O837)</f>
        <v>0</v>
      </c>
    </row>
    <row r="838" spans="1:18" ht="13.5" customHeight="1" x14ac:dyDescent="0.2">
      <c r="A838" s="209"/>
      <c r="B838" s="210"/>
      <c r="C838" s="210"/>
      <c r="D838" s="210"/>
      <c r="E838" s="210"/>
      <c r="F838" s="495" t="s">
        <v>39</v>
      </c>
      <c r="G838" s="205"/>
      <c r="H838" s="838" t="s">
        <v>219</v>
      </c>
      <c r="I838" s="838"/>
      <c r="J838" s="838"/>
      <c r="K838" s="839"/>
      <c r="L838" s="207"/>
      <c r="M838" s="207"/>
      <c r="N838" s="497"/>
      <c r="O838" s="496">
        <f>SUM(O811+O47)</f>
        <v>1129150000</v>
      </c>
      <c r="P838" s="496">
        <f>SUM(P811+P47)</f>
        <v>78384000</v>
      </c>
      <c r="Q838" s="497">
        <f>SUM(P838/O838)</f>
        <v>6.9418589204268702E-2</v>
      </c>
    </row>
    <row r="839" spans="1:18" s="667" customFormat="1" ht="12.75" x14ac:dyDescent="0.2">
      <c r="A839" s="246"/>
      <c r="B839" s="247"/>
      <c r="C839" s="247"/>
      <c r="D839" s="247"/>
      <c r="E839" s="247"/>
      <c r="F839" s="498" t="s">
        <v>509</v>
      </c>
      <c r="G839" s="415"/>
      <c r="H839" s="796" t="s">
        <v>533</v>
      </c>
      <c r="I839" s="796"/>
      <c r="J839" s="796"/>
      <c r="K839" s="797"/>
      <c r="L839" s="500"/>
      <c r="M839" s="500"/>
      <c r="N839" s="363"/>
      <c r="O839" s="499">
        <f t="shared" ref="O839:P841" si="67">SUM(O812)</f>
        <v>30724000</v>
      </c>
      <c r="P839" s="499">
        <f t="shared" si="67"/>
        <v>9589000</v>
      </c>
      <c r="Q839" s="363">
        <f t="shared" ref="Q839:Q840" si="68">SUM(P839/O839)</f>
        <v>0.3121012888946752</v>
      </c>
    </row>
    <row r="840" spans="1:18" s="667" customFormat="1" ht="24.95" customHeight="1" x14ac:dyDescent="0.2">
      <c r="A840" s="246"/>
      <c r="B840" s="247"/>
      <c r="C840" s="248"/>
      <c r="D840" s="247"/>
      <c r="E840" s="247"/>
      <c r="F840" s="511" t="s">
        <v>494</v>
      </c>
      <c r="G840" s="512"/>
      <c r="H840" s="940" t="s">
        <v>581</v>
      </c>
      <c r="I840" s="940"/>
      <c r="J840" s="940"/>
      <c r="K840" s="941"/>
      <c r="L840" s="499"/>
      <c r="M840" s="499"/>
      <c r="N840" s="363"/>
      <c r="O840" s="499">
        <f t="shared" si="67"/>
        <v>30000000</v>
      </c>
      <c r="P840" s="499">
        <f t="shared" si="67"/>
        <v>29246000</v>
      </c>
      <c r="Q840" s="363">
        <f t="shared" si="68"/>
        <v>0.97486666666666666</v>
      </c>
      <c r="R840" s="738"/>
    </row>
    <row r="841" spans="1:18" s="506" customFormat="1" ht="24" customHeight="1" thickBot="1" x14ac:dyDescent="0.25">
      <c r="A841" s="209"/>
      <c r="B841" s="210"/>
      <c r="C841" s="211"/>
      <c r="D841" s="210"/>
      <c r="E841" s="210"/>
      <c r="F841" s="216" t="s">
        <v>579</v>
      </c>
      <c r="G841" s="258"/>
      <c r="H841" s="836" t="s">
        <v>580</v>
      </c>
      <c r="I841" s="836"/>
      <c r="J841" s="836"/>
      <c r="K841" s="837"/>
      <c r="L841" s="261"/>
      <c r="M841" s="261"/>
      <c r="N841" s="208"/>
      <c r="O841" s="261">
        <f t="shared" si="67"/>
        <v>91291000</v>
      </c>
      <c r="P841" s="261">
        <f t="shared" si="67"/>
        <v>45768000</v>
      </c>
      <c r="Q841" s="208">
        <f>SUM(P841/O841)</f>
        <v>0.50134186283423343</v>
      </c>
    </row>
    <row r="842" spans="1:18" ht="24" customHeight="1" thickTop="1" thickBot="1" x14ac:dyDescent="0.3">
      <c r="A842" s="739"/>
      <c r="B842" s="740"/>
      <c r="C842" s="740"/>
      <c r="D842" s="740"/>
      <c r="E842" s="740"/>
      <c r="F842" s="740"/>
      <c r="G842" s="740"/>
      <c r="H842" s="858" t="s">
        <v>199</v>
      </c>
      <c r="I842" s="858"/>
      <c r="J842" s="858"/>
      <c r="K842" s="859"/>
      <c r="L842" s="743">
        <f>SUM(L836:L841)</f>
        <v>1140360000</v>
      </c>
      <c r="M842" s="743">
        <f>SUM(M836:M841)</f>
        <v>499768000</v>
      </c>
      <c r="N842" s="744">
        <f t="shared" si="64"/>
        <v>0.43825458627100217</v>
      </c>
      <c r="O842" s="743">
        <f>SUM(O836:O841)</f>
        <v>1281609000</v>
      </c>
      <c r="P842" s="743">
        <f>SUM(P836:P841)</f>
        <v>162987000</v>
      </c>
      <c r="Q842" s="744">
        <f t="shared" ref="Q842" si="69">SUM(P842/O842)</f>
        <v>0.12717373239420135</v>
      </c>
    </row>
    <row r="843" spans="1:18" ht="15.75" thickTop="1" x14ac:dyDescent="0.25"/>
    <row r="844" spans="1:18" x14ac:dyDescent="0.25">
      <c r="M844" s="742"/>
      <c r="O844" s="742"/>
      <c r="P844" s="742"/>
    </row>
  </sheetData>
  <sheetProtection selectLockedCells="1" selectUnlockedCells="1"/>
  <mergeCells count="842">
    <mergeCell ref="H805:K805"/>
    <mergeCell ref="H822:K822"/>
    <mergeCell ref="H600:K600"/>
    <mergeCell ref="H646:K646"/>
    <mergeCell ref="H810:K810"/>
    <mergeCell ref="H837:K837"/>
    <mergeCell ref="H357:K357"/>
    <mergeCell ref="H366:K366"/>
    <mergeCell ref="H262:K262"/>
    <mergeCell ref="H265:K265"/>
    <mergeCell ref="H818:Q818"/>
    <mergeCell ref="H819:Q819"/>
    <mergeCell ref="H730:Q730"/>
    <mergeCell ref="H754:Q754"/>
    <mergeCell ref="H755:Q755"/>
    <mergeCell ref="H756:Q756"/>
    <mergeCell ref="H757:Q757"/>
    <mergeCell ref="H781:Q781"/>
    <mergeCell ref="H782:Q782"/>
    <mergeCell ref="H787:Q787"/>
    <mergeCell ref="H788:Q788"/>
    <mergeCell ref="H675:Q675"/>
    <mergeCell ref="H676:Q676"/>
    <mergeCell ref="H684:Q684"/>
    <mergeCell ref="H678:K678"/>
    <mergeCell ref="H691:K691"/>
    <mergeCell ref="H717:K717"/>
    <mergeCell ref="H714:Q714"/>
    <mergeCell ref="H533:Q533"/>
    <mergeCell ref="H534:Q534"/>
    <mergeCell ref="H540:Q540"/>
    <mergeCell ref="H541:Q541"/>
    <mergeCell ref="H700:K700"/>
    <mergeCell ref="H630:K630"/>
    <mergeCell ref="H631:K631"/>
    <mergeCell ref="H640:K640"/>
    <mergeCell ref="H697:K697"/>
    <mergeCell ref="H698:K698"/>
    <mergeCell ref="H563:K563"/>
    <mergeCell ref="H562:K562"/>
    <mergeCell ref="H561:K561"/>
    <mergeCell ref="H570:K570"/>
    <mergeCell ref="H580:K580"/>
    <mergeCell ref="H576:K576"/>
    <mergeCell ref="H605:K605"/>
    <mergeCell ref="H623:K623"/>
    <mergeCell ref="H536:K536"/>
    <mergeCell ref="H538:K538"/>
    <mergeCell ref="H687:Q687"/>
    <mergeCell ref="H654:Q654"/>
    <mergeCell ref="H592:K592"/>
    <mergeCell ref="H577:K577"/>
    <mergeCell ref="H557:K557"/>
    <mergeCell ref="H591:K591"/>
    <mergeCell ref="H590:K590"/>
    <mergeCell ref="H567:Q567"/>
    <mergeCell ref="H573:Q573"/>
    <mergeCell ref="H574:Q574"/>
    <mergeCell ref="H575:Q575"/>
    <mergeCell ref="H558:K558"/>
    <mergeCell ref="H685:Q685"/>
    <mergeCell ref="H613:K613"/>
    <mergeCell ref="H628:Q628"/>
    <mergeCell ref="H624:K624"/>
    <mergeCell ref="H625:K625"/>
    <mergeCell ref="H614:Q614"/>
    <mergeCell ref="H620:Q620"/>
    <mergeCell ref="H626:Q626"/>
    <mergeCell ref="H569:K569"/>
    <mergeCell ref="H604:K604"/>
    <mergeCell ref="H581:Q581"/>
    <mergeCell ref="H582:Q582"/>
    <mergeCell ref="H606:K606"/>
    <mergeCell ref="H642:K642"/>
    <mergeCell ref="H637:K637"/>
    <mergeCell ref="H554:K554"/>
    <mergeCell ref="H660:K660"/>
    <mergeCell ref="H647:K647"/>
    <mergeCell ref="H615:K615"/>
    <mergeCell ref="H622:K622"/>
    <mergeCell ref="H601:Q601"/>
    <mergeCell ref="H602:Q602"/>
    <mergeCell ref="H556:K556"/>
    <mergeCell ref="H634:Q634"/>
    <mergeCell ref="H635:Q635"/>
    <mergeCell ref="H651:Q651"/>
    <mergeCell ref="H652:Q652"/>
    <mergeCell ref="H621:K621"/>
    <mergeCell ref="H583:K583"/>
    <mergeCell ref="H584:K584"/>
    <mergeCell ref="H585:K585"/>
    <mergeCell ref="H607:Q607"/>
    <mergeCell ref="H608:Q608"/>
    <mergeCell ref="H609:K609"/>
    <mergeCell ref="H497:K497"/>
    <mergeCell ref="H506:K506"/>
    <mergeCell ref="H508:K508"/>
    <mergeCell ref="H507:K507"/>
    <mergeCell ref="H549:Q549"/>
    <mergeCell ref="H550:Q550"/>
    <mergeCell ref="H551:Q551"/>
    <mergeCell ref="H559:Q559"/>
    <mergeCell ref="H560:Q560"/>
    <mergeCell ref="H498:K498"/>
    <mergeCell ref="H514:K514"/>
    <mergeCell ref="H512:K512"/>
    <mergeCell ref="H519:Q519"/>
    <mergeCell ref="H520:Q520"/>
    <mergeCell ref="H523:K523"/>
    <mergeCell ref="H528:K528"/>
    <mergeCell ref="H529:K529"/>
    <mergeCell ref="H504:K504"/>
    <mergeCell ref="H505:K505"/>
    <mergeCell ref="H511:K511"/>
    <mergeCell ref="H522:K522"/>
    <mergeCell ref="H524:K524"/>
    <mergeCell ref="H513:K513"/>
    <mergeCell ref="H530:K530"/>
    <mergeCell ref="H475:Q475"/>
    <mergeCell ref="H458:K458"/>
    <mergeCell ref="H467:K467"/>
    <mergeCell ref="H461:K461"/>
    <mergeCell ref="H465:K465"/>
    <mergeCell ref="H466:K466"/>
    <mergeCell ref="H473:K473"/>
    <mergeCell ref="H476:Q476"/>
    <mergeCell ref="H494:Q494"/>
    <mergeCell ref="H480:K480"/>
    <mergeCell ref="H482:K482"/>
    <mergeCell ref="H477:K477"/>
    <mergeCell ref="H493:K493"/>
    <mergeCell ref="H490:K490"/>
    <mergeCell ref="H478:K478"/>
    <mergeCell ref="H483:Q483"/>
    <mergeCell ref="H484:Q484"/>
    <mergeCell ref="H485:Q485"/>
    <mergeCell ref="H486:K486"/>
    <mergeCell ref="H487:K487"/>
    <mergeCell ref="H468:Q468"/>
    <mergeCell ref="H469:Q469"/>
    <mergeCell ref="H470:Q470"/>
    <mergeCell ref="H474:Q474"/>
    <mergeCell ref="H457:Q457"/>
    <mergeCell ref="H462:Q462"/>
    <mergeCell ref="H463:Q463"/>
    <mergeCell ref="H464:Q464"/>
    <mergeCell ref="H460:K460"/>
    <mergeCell ref="H472:K472"/>
    <mergeCell ref="H227:Q227"/>
    <mergeCell ref="H228:Q228"/>
    <mergeCell ref="H235:Q235"/>
    <mergeCell ref="H242:Q242"/>
    <mergeCell ref="H243:Q243"/>
    <mergeCell ref="H253:Q253"/>
    <mergeCell ref="H254:Q254"/>
    <mergeCell ref="H255:Q255"/>
    <mergeCell ref="H266:Q266"/>
    <mergeCell ref="H240:K240"/>
    <mergeCell ref="H247:K247"/>
    <mergeCell ref="H252:K252"/>
    <mergeCell ref="H260:K260"/>
    <mergeCell ref="H261:K261"/>
    <mergeCell ref="H248:K248"/>
    <mergeCell ref="H257:K257"/>
    <mergeCell ref="H263:K263"/>
    <mergeCell ref="H264:K264"/>
    <mergeCell ref="H249:K249"/>
    <mergeCell ref="H250:K250"/>
    <mergeCell ref="H251:K251"/>
    <mergeCell ref="H258:K258"/>
    <mergeCell ref="H259:K259"/>
    <mergeCell ref="H246:K246"/>
    <mergeCell ref="H170:Q170"/>
    <mergeCell ref="H171:Q171"/>
    <mergeCell ref="H172:Q172"/>
    <mergeCell ref="H203:Q203"/>
    <mergeCell ref="H204:Q204"/>
    <mergeCell ref="H208:Q208"/>
    <mergeCell ref="H209:Q209"/>
    <mergeCell ref="H215:Q215"/>
    <mergeCell ref="H216:Q216"/>
    <mergeCell ref="H191:K191"/>
    <mergeCell ref="H175:K175"/>
    <mergeCell ref="H173:K173"/>
    <mergeCell ref="H210:K210"/>
    <mergeCell ref="H211:K211"/>
    <mergeCell ref="H212:K212"/>
    <mergeCell ref="H213:K213"/>
    <mergeCell ref="H206:K206"/>
    <mergeCell ref="H181:K181"/>
    <mergeCell ref="H174:K174"/>
    <mergeCell ref="H207:K207"/>
    <mergeCell ref="H214:K214"/>
    <mergeCell ref="H184:K184"/>
    <mergeCell ref="H205:K205"/>
    <mergeCell ref="H188:K188"/>
    <mergeCell ref="H163:Q163"/>
    <mergeCell ref="H164:Q164"/>
    <mergeCell ref="H166:K166"/>
    <mergeCell ref="H167:K167"/>
    <mergeCell ref="H186:K186"/>
    <mergeCell ref="H159:K159"/>
    <mergeCell ref="H154:K154"/>
    <mergeCell ref="H144:K144"/>
    <mergeCell ref="H139:K139"/>
    <mergeCell ref="H141:K141"/>
    <mergeCell ref="H137:K137"/>
    <mergeCell ref="H140:K140"/>
    <mergeCell ref="H160:K160"/>
    <mergeCell ref="H161:K161"/>
    <mergeCell ref="H155:K155"/>
    <mergeCell ref="H149:K149"/>
    <mergeCell ref="H150:K150"/>
    <mergeCell ref="H148:K148"/>
    <mergeCell ref="H138:K138"/>
    <mergeCell ref="H147:K147"/>
    <mergeCell ref="H136:Q136"/>
    <mergeCell ref="H145:Q145"/>
    <mergeCell ref="H146:Q146"/>
    <mergeCell ref="H151:Q151"/>
    <mergeCell ref="H152:Q152"/>
    <mergeCell ref="H156:Q156"/>
    <mergeCell ref="H157:Q157"/>
    <mergeCell ref="H153:K153"/>
    <mergeCell ref="H142:K142"/>
    <mergeCell ref="H128:Q128"/>
    <mergeCell ref="H129:Q129"/>
    <mergeCell ref="H135:Q135"/>
    <mergeCell ref="H131:K131"/>
    <mergeCell ref="H114:K114"/>
    <mergeCell ref="H130:K130"/>
    <mergeCell ref="H117:K117"/>
    <mergeCell ref="H118:K118"/>
    <mergeCell ref="H121:K121"/>
    <mergeCell ref="H132:K132"/>
    <mergeCell ref="H120:K120"/>
    <mergeCell ref="H122:K122"/>
    <mergeCell ref="H123:Q123"/>
    <mergeCell ref="H124:Q124"/>
    <mergeCell ref="H125:K125"/>
    <mergeCell ref="H126:K126"/>
    <mergeCell ref="H127:K127"/>
    <mergeCell ref="H133:K133"/>
    <mergeCell ref="H134:K134"/>
    <mergeCell ref="H1:Q2"/>
    <mergeCell ref="H3:Q3"/>
    <mergeCell ref="H8:Q8"/>
    <mergeCell ref="H9:Q9"/>
    <mergeCell ref="H10:Q10"/>
    <mergeCell ref="H11:Q11"/>
    <mergeCell ref="L4:L6"/>
    <mergeCell ref="H37:Q37"/>
    <mergeCell ref="H38:Q38"/>
    <mergeCell ref="N4:N6"/>
    <mergeCell ref="M4:M6"/>
    <mergeCell ref="H14:K14"/>
    <mergeCell ref="O4:O6"/>
    <mergeCell ref="P4:P6"/>
    <mergeCell ref="Q4:Q6"/>
    <mergeCell ref="H25:Q25"/>
    <mergeCell ref="H26:Q26"/>
    <mergeCell ref="H30:Q30"/>
    <mergeCell ref="H806:K806"/>
    <mergeCell ref="H813:K813"/>
    <mergeCell ref="H814:K814"/>
    <mergeCell ref="H586:Q586"/>
    <mergeCell ref="H587:Q587"/>
    <mergeCell ref="H588:Q588"/>
    <mergeCell ref="H597:K597"/>
    <mergeCell ref="H632:K632"/>
    <mergeCell ref="H599:K599"/>
    <mergeCell ref="H649:K649"/>
    <mergeCell ref="H639:K639"/>
    <mergeCell ref="H638:K638"/>
    <mergeCell ref="H656:K656"/>
    <mergeCell ref="H658:K658"/>
    <mergeCell ref="H661:K661"/>
    <mergeCell ref="H677:K677"/>
    <mergeCell ref="H668:K668"/>
    <mergeCell ref="H765:K765"/>
    <mergeCell ref="H670:Q670"/>
    <mergeCell ref="H671:Q671"/>
    <mergeCell ref="H812:K812"/>
    <mergeCell ref="H761:K761"/>
    <mergeCell ref="H801:K801"/>
    <mergeCell ref="H686:Q686"/>
    <mergeCell ref="H840:K840"/>
    <mergeCell ref="H672:K672"/>
    <mergeCell ref="H731:K731"/>
    <mergeCell ref="H738:K738"/>
    <mergeCell ref="H743:K743"/>
    <mergeCell ref="H744:K744"/>
    <mergeCell ref="H803:K803"/>
    <mergeCell ref="H804:K804"/>
    <mergeCell ref="H809:K809"/>
    <mergeCell ref="A807:N807"/>
    <mergeCell ref="H808:K808"/>
    <mergeCell ref="H785:K785"/>
    <mergeCell ref="H784:K784"/>
    <mergeCell ref="H779:K779"/>
    <mergeCell ref="H800:K800"/>
    <mergeCell ref="H798:Q798"/>
    <mergeCell ref="H746:K746"/>
    <mergeCell ref="H732:K732"/>
    <mergeCell ref="H696:K696"/>
    <mergeCell ref="H710:K710"/>
    <mergeCell ref="H777:K777"/>
    <mergeCell ref="H692:K692"/>
    <mergeCell ref="H802:K802"/>
    <mergeCell ref="H780:K780"/>
    <mergeCell ref="H428:K428"/>
    <mergeCell ref="H379:K379"/>
    <mergeCell ref="H747:K747"/>
    <mergeCell ref="H595:K595"/>
    <mergeCell ref="H701:K701"/>
    <mergeCell ref="H689:K689"/>
    <mergeCell ref="H657:K657"/>
    <mergeCell ref="H495:Q495"/>
    <mergeCell ref="H481:K481"/>
    <mergeCell ref="H547:K547"/>
    <mergeCell ref="H548:K548"/>
    <mergeCell ref="H531:K531"/>
    <mergeCell ref="H552:K552"/>
    <mergeCell ref="H682:K682"/>
    <mergeCell ref="H695:K695"/>
    <mergeCell ref="H690:K690"/>
    <mergeCell ref="H568:K568"/>
    <mergeCell ref="H578:K578"/>
    <mergeCell ref="H579:K579"/>
    <mergeCell ref="H616:K616"/>
    <mergeCell ref="H636:K636"/>
    <mergeCell ref="H451:K451"/>
    <mergeCell ref="H447:K447"/>
    <mergeCell ref="H453:K453"/>
    <mergeCell ref="H432:Q432"/>
    <mergeCell ref="H449:Q449"/>
    <mergeCell ref="H450:Q450"/>
    <mergeCell ref="H455:Q455"/>
    <mergeCell ref="H456:Q456"/>
    <mergeCell ref="H446:K446"/>
    <mergeCell ref="H443:K443"/>
    <mergeCell ref="H444:K444"/>
    <mergeCell ref="H445:K445"/>
    <mergeCell ref="H439:K439"/>
    <mergeCell ref="H440:Q440"/>
    <mergeCell ref="H441:Q441"/>
    <mergeCell ref="H437:K437"/>
    <mergeCell ref="H434:K434"/>
    <mergeCell ref="H436:K436"/>
    <mergeCell ref="H454:K454"/>
    <mergeCell ref="H442:Q442"/>
    <mergeCell ref="H452:K452"/>
    <mergeCell ref="H448:Q448"/>
    <mergeCell ref="H429:K429"/>
    <mergeCell ref="H435:K435"/>
    <mergeCell ref="H417:K417"/>
    <mergeCell ref="H390:K390"/>
    <mergeCell ref="H406:K406"/>
    <mergeCell ref="H378:K378"/>
    <mergeCell ref="H365:K365"/>
    <mergeCell ref="H371:K371"/>
    <mergeCell ref="H388:K388"/>
    <mergeCell ref="H374:K374"/>
    <mergeCell ref="H367:Q367"/>
    <mergeCell ref="H368:Q368"/>
    <mergeCell ref="H369:Q369"/>
    <mergeCell ref="H392:K392"/>
    <mergeCell ref="H400:K400"/>
    <mergeCell ref="H393:K393"/>
    <mergeCell ref="H389:K389"/>
    <mergeCell ref="H399:K399"/>
    <mergeCell ref="H384:K384"/>
    <mergeCell ref="H385:K385"/>
    <mergeCell ref="H376:Q376"/>
    <mergeCell ref="H377:Q377"/>
    <mergeCell ref="H381:Q381"/>
    <mergeCell ref="H382:Q382"/>
    <mergeCell ref="H415:K415"/>
    <mergeCell ref="H372:K372"/>
    <mergeCell ref="H373:K373"/>
    <mergeCell ref="H370:K370"/>
    <mergeCell ref="H362:K362"/>
    <mergeCell ref="H353:Q353"/>
    <mergeCell ref="H349:K349"/>
    <mergeCell ref="H350:K350"/>
    <mergeCell ref="H360:K360"/>
    <mergeCell ref="H408:K408"/>
    <mergeCell ref="H409:K409"/>
    <mergeCell ref="H410:K410"/>
    <mergeCell ref="H364:K364"/>
    <mergeCell ref="H398:K398"/>
    <mergeCell ref="H407:K407"/>
    <mergeCell ref="H391:K391"/>
    <mergeCell ref="H397:K397"/>
    <mergeCell ref="H375:K375"/>
    <mergeCell ref="H380:K380"/>
    <mergeCell ref="H401:K401"/>
    <mergeCell ref="H383:K383"/>
    <mergeCell ref="H412:Q412"/>
    <mergeCell ref="H413:Q413"/>
    <mergeCell ref="H526:Q526"/>
    <mergeCell ref="H532:Q532"/>
    <mergeCell ref="H629:K629"/>
    <mergeCell ref="H612:K612"/>
    <mergeCell ref="H313:K313"/>
    <mergeCell ref="H168:K168"/>
    <mergeCell ref="H610:K610"/>
    <mergeCell ref="H611:K611"/>
    <mergeCell ref="H180:K180"/>
    <mergeCell ref="H196:K196"/>
    <mergeCell ref="H202:K202"/>
    <mergeCell ref="H176:K176"/>
    <mergeCell ref="H177:K177"/>
    <mergeCell ref="H178:K178"/>
    <mergeCell ref="H183:K183"/>
    <mergeCell ref="H182:K182"/>
    <mergeCell ref="H193:K193"/>
    <mergeCell ref="H194:K194"/>
    <mergeCell ref="H197:K197"/>
    <mergeCell ref="H189:K189"/>
    <mergeCell ref="H190:K190"/>
    <mergeCell ref="H300:K300"/>
    <mergeCell ref="H345:Q345"/>
    <mergeCell ref="H301:K301"/>
    <mergeCell ref="H162:K162"/>
    <mergeCell ref="H165:K165"/>
    <mergeCell ref="H158:K158"/>
    <mergeCell ref="H571:K571"/>
    <mergeCell ref="H572:K572"/>
    <mergeCell ref="H336:Q336"/>
    <mergeCell ref="H337:Q337"/>
    <mergeCell ref="H344:Q344"/>
    <mergeCell ref="H321:K321"/>
    <mergeCell ref="H330:K330"/>
    <mergeCell ref="H328:K328"/>
    <mergeCell ref="H319:K319"/>
    <mergeCell ref="H327:K327"/>
    <mergeCell ref="H312:K312"/>
    <mergeCell ref="H310:K310"/>
    <mergeCell ref="H320:K320"/>
    <mergeCell ref="H431:Q431"/>
    <mergeCell ref="H566:Q566"/>
    <mergeCell ref="H565:K565"/>
    <mergeCell ref="H564:K564"/>
    <mergeCell ref="H169:K169"/>
    <mergeCell ref="H179:K179"/>
    <mergeCell ref="H192:K192"/>
    <mergeCell ref="H185:K185"/>
    <mergeCell ref="H110:Q110"/>
    <mergeCell ref="H596:K596"/>
    <mergeCell ref="H539:K539"/>
    <mergeCell ref="H555:K555"/>
    <mergeCell ref="H335:Q335"/>
    <mergeCell ref="H326:K326"/>
    <mergeCell ref="H329:K329"/>
    <mergeCell ref="H317:K317"/>
    <mergeCell ref="H112:K112"/>
    <mergeCell ref="H119:K119"/>
    <mergeCell ref="H113:K113"/>
    <mergeCell ref="H422:K422"/>
    <mergeCell ref="H421:K421"/>
    <mergeCell ref="H424:Q424"/>
    <mergeCell ref="H425:Q425"/>
    <mergeCell ref="H479:K479"/>
    <mergeCell ref="H471:K471"/>
    <mergeCell ref="H459:K459"/>
    <mergeCell ref="H275:K275"/>
    <mergeCell ref="H309:K309"/>
    <mergeCell ref="H279:K279"/>
    <mergeCell ref="H283:K283"/>
    <mergeCell ref="H281:K281"/>
    <mergeCell ref="H298:Q298"/>
    <mergeCell ref="F4:F6"/>
    <mergeCell ref="G4:G6"/>
    <mergeCell ref="H4:K6"/>
    <mergeCell ref="H106:K106"/>
    <mergeCell ref="H95:K95"/>
    <mergeCell ref="H105:K105"/>
    <mergeCell ref="H107:K107"/>
    <mergeCell ref="H108:K108"/>
    <mergeCell ref="H109:K109"/>
    <mergeCell ref="H103:Q103"/>
    <mergeCell ref="H104:Q104"/>
    <mergeCell ref="H100:K100"/>
    <mergeCell ref="H91:K91"/>
    <mergeCell ref="H86:K86"/>
    <mergeCell ref="H80:K80"/>
    <mergeCell ref="H85:K85"/>
    <mergeCell ref="H67:Q67"/>
    <mergeCell ref="A77:Q77"/>
    <mergeCell ref="H81:Q81"/>
    <mergeCell ref="H41:K41"/>
    <mergeCell ref="H43:K43"/>
    <mergeCell ref="H40:K40"/>
    <mergeCell ref="H39:Q39"/>
    <mergeCell ref="H68:K68"/>
    <mergeCell ref="H111:Q111"/>
    <mergeCell ref="H115:Q115"/>
    <mergeCell ref="H116:Q116"/>
    <mergeCell ref="H143:K143"/>
    <mergeCell ref="A4:A6"/>
    <mergeCell ref="H7:K7"/>
    <mergeCell ref="H21:K21"/>
    <mergeCell ref="H15:K15"/>
    <mergeCell ref="H17:K17"/>
    <mergeCell ref="H13:K13"/>
    <mergeCell ref="H56:K56"/>
    <mergeCell ref="H28:K28"/>
    <mergeCell ref="H42:K42"/>
    <mergeCell ref="H33:K33"/>
    <mergeCell ref="H29:K29"/>
    <mergeCell ref="H35:K35"/>
    <mergeCell ref="H34:K34"/>
    <mergeCell ref="H27:K27"/>
    <mergeCell ref="H36:K36"/>
    <mergeCell ref="H47:K47"/>
    <mergeCell ref="E4:E6"/>
    <mergeCell ref="H31:Q31"/>
    <mergeCell ref="H32:Q32"/>
    <mergeCell ref="H19:K19"/>
    <mergeCell ref="H70:K70"/>
    <mergeCell ref="H69:K69"/>
    <mergeCell ref="H71:K71"/>
    <mergeCell ref="H72:K72"/>
    <mergeCell ref="H73:K73"/>
    <mergeCell ref="H65:Q65"/>
    <mergeCell ref="H63:K63"/>
    <mergeCell ref="A44:Q44"/>
    <mergeCell ref="H49:Q49"/>
    <mergeCell ref="H50:Q50"/>
    <mergeCell ref="H61:K61"/>
    <mergeCell ref="H60:K60"/>
    <mergeCell ref="H48:K48"/>
    <mergeCell ref="H54:K54"/>
    <mergeCell ref="H52:Q52"/>
    <mergeCell ref="H74:K74"/>
    <mergeCell ref="H76:K76"/>
    <mergeCell ref="H78:K78"/>
    <mergeCell ref="H199:K199"/>
    <mergeCell ref="H201:K201"/>
    <mergeCell ref="H198:K198"/>
    <mergeCell ref="H195:K195"/>
    <mergeCell ref="H200:K200"/>
    <mergeCell ref="H187:K187"/>
    <mergeCell ref="H87:K87"/>
    <mergeCell ref="H75:K75"/>
    <mergeCell ref="H79:K79"/>
    <mergeCell ref="H82:Q82"/>
    <mergeCell ref="H83:Q83"/>
    <mergeCell ref="H84:Q84"/>
    <mergeCell ref="H101:Q101"/>
    <mergeCell ref="H102:Q102"/>
    <mergeCell ref="H92:K92"/>
    <mergeCell ref="A97:N97"/>
    <mergeCell ref="H88:K88"/>
    <mergeCell ref="H98:K98"/>
    <mergeCell ref="H90:K90"/>
    <mergeCell ref="H89:K89"/>
    <mergeCell ref="H94:K94"/>
    <mergeCell ref="H99:K99"/>
    <mergeCell ref="H93:K93"/>
    <mergeCell ref="H96:K96"/>
    <mergeCell ref="B4:B6"/>
    <mergeCell ref="C4:C6"/>
    <mergeCell ref="D4:D6"/>
    <mergeCell ref="H57:K57"/>
    <mergeCell ref="H58:K58"/>
    <mergeCell ref="H12:K12"/>
    <mergeCell ref="H53:K53"/>
    <mergeCell ref="H55:K55"/>
    <mergeCell ref="H66:Q66"/>
    <mergeCell ref="H51:Q51"/>
    <mergeCell ref="H45:K45"/>
    <mergeCell ref="H46:K46"/>
    <mergeCell ref="H20:K20"/>
    <mergeCell ref="H23:K23"/>
    <mergeCell ref="H22:K22"/>
    <mergeCell ref="H16:K16"/>
    <mergeCell ref="H18:K18"/>
    <mergeCell ref="H24:Q24"/>
    <mergeCell ref="H64:K64"/>
    <mergeCell ref="H62:K62"/>
    <mergeCell ref="H59:K59"/>
    <mergeCell ref="H217:K217"/>
    <mergeCell ref="H220:K220"/>
    <mergeCell ref="H218:K218"/>
    <mergeCell ref="H219:K219"/>
    <mergeCell ref="H418:Q418"/>
    <mergeCell ref="H419:Q419"/>
    <mergeCell ref="H420:Q420"/>
    <mergeCell ref="H354:K354"/>
    <mergeCell ref="H340:K340"/>
    <mergeCell ref="H341:K341"/>
    <mergeCell ref="H342:K342"/>
    <mergeCell ref="H222:K222"/>
    <mergeCell ref="H223:K223"/>
    <mergeCell ref="H225:K225"/>
    <mergeCell ref="H224:K224"/>
    <mergeCell ref="H226:K226"/>
    <mergeCell ref="H244:K244"/>
    <mergeCell ref="H297:Q297"/>
    <mergeCell ref="H289:K289"/>
    <mergeCell ref="H280:K280"/>
    <mergeCell ref="H284:K284"/>
    <mergeCell ref="H285:K285"/>
    <mergeCell ref="H290:K290"/>
    <mergeCell ref="H299:K299"/>
    <mergeCell ref="H766:K766"/>
    <mergeCell ref="H796:K796"/>
    <mergeCell ref="H797:K797"/>
    <mergeCell ref="H770:K770"/>
    <mergeCell ref="H786:K786"/>
    <mergeCell ref="H783:K783"/>
    <mergeCell ref="H789:K789"/>
    <mergeCell ref="H790:K790"/>
    <mergeCell ref="H791:K791"/>
    <mergeCell ref="H792:K792"/>
    <mergeCell ref="H793:Q793"/>
    <mergeCell ref="H794:Q794"/>
    <mergeCell ref="H774:K774"/>
    <mergeCell ref="H776:K776"/>
    <mergeCell ref="H771:K771"/>
    <mergeCell ref="H773:K773"/>
    <mergeCell ref="H767:K767"/>
    <mergeCell ref="H772:K772"/>
    <mergeCell ref="H795:K795"/>
    <mergeCell ref="H763:K763"/>
    <mergeCell ref="H842:K842"/>
    <mergeCell ref="H815:K815"/>
    <mergeCell ref="H829:K829"/>
    <mergeCell ref="H826:K826"/>
    <mergeCell ref="H820:K820"/>
    <mergeCell ref="H821:K821"/>
    <mergeCell ref="H823:K823"/>
    <mergeCell ref="H838:K838"/>
    <mergeCell ref="A830:N830"/>
    <mergeCell ref="A834:N834"/>
    <mergeCell ref="H835:K835"/>
    <mergeCell ref="H833:K833"/>
    <mergeCell ref="H831:K831"/>
    <mergeCell ref="H832:K832"/>
    <mergeCell ref="H836:K836"/>
    <mergeCell ref="H824:K824"/>
    <mergeCell ref="H827:K827"/>
    <mergeCell ref="H828:K828"/>
    <mergeCell ref="H839:K839"/>
    <mergeCell ref="H825:K825"/>
    <mergeCell ref="H775:K775"/>
    <mergeCell ref="H769:K769"/>
    <mergeCell ref="H768:K768"/>
    <mergeCell ref="H752:K752"/>
    <mergeCell ref="H740:K740"/>
    <mergeCell ref="H627:Q627"/>
    <mergeCell ref="H525:Q525"/>
    <mergeCell ref="H553:K553"/>
    <mergeCell ref="H489:K489"/>
    <mergeCell ref="H751:K751"/>
    <mergeCell ref="H760:K760"/>
    <mergeCell ref="H758:K758"/>
    <mergeCell ref="H653:Q653"/>
    <mergeCell ref="H666:K666"/>
    <mergeCell ref="H665:K665"/>
    <mergeCell ref="H662:K662"/>
    <mergeCell ref="H711:K711"/>
    <mergeCell ref="H702:K702"/>
    <mergeCell ref="H603:Q603"/>
    <mergeCell ref="H496:Q496"/>
    <mergeCell ref="H501:Q501"/>
    <mergeCell ref="H502:Q502"/>
    <mergeCell ref="H509:Q509"/>
    <mergeCell ref="H503:K503"/>
    <mergeCell ref="H492:K492"/>
    <mergeCell ref="H499:K499"/>
    <mergeCell ref="H500:K500"/>
    <mergeCell ref="H256:K256"/>
    <mergeCell ref="H841:K841"/>
    <mergeCell ref="H817:Q817"/>
    <mergeCell ref="H799:Q799"/>
    <mergeCell ref="H488:K488"/>
    <mergeCell ref="H527:K527"/>
    <mergeCell ref="H518:K518"/>
    <mergeCell ref="H515:K515"/>
    <mergeCell ref="H491:K491"/>
    <mergeCell ref="H764:K764"/>
    <mergeCell ref="H811:K811"/>
    <mergeCell ref="H762:K762"/>
    <mergeCell ref="H759:K759"/>
    <mergeCell ref="H753:K753"/>
    <mergeCell ref="H778:K778"/>
    <mergeCell ref="H721:K721"/>
    <mergeCell ref="H712:K712"/>
    <mergeCell ref="H693:K693"/>
    <mergeCell ref="H723:K723"/>
    <mergeCell ref="H423:K423"/>
    <mergeCell ref="H403:Q403"/>
    <mergeCell ref="H404:Q404"/>
    <mergeCell ref="H405:Q405"/>
    <mergeCell ref="H411:Q411"/>
    <mergeCell ref="H245:K245"/>
    <mergeCell ref="H229:K229"/>
    <mergeCell ref="H232:K232"/>
    <mergeCell ref="H233:K233"/>
    <mergeCell ref="H230:K230"/>
    <mergeCell ref="H231:K231"/>
    <mergeCell ref="H234:K234"/>
    <mergeCell ref="H236:K236"/>
    <mergeCell ref="H237:K237"/>
    <mergeCell ref="H238:K238"/>
    <mergeCell ref="H239:K239"/>
    <mergeCell ref="H273:K273"/>
    <mergeCell ref="H308:Q308"/>
    <mergeCell ref="H269:K269"/>
    <mergeCell ref="H272:K272"/>
    <mergeCell ref="H282:K282"/>
    <mergeCell ref="H286:K286"/>
    <mergeCell ref="H307:Q307"/>
    <mergeCell ref="H332:K332"/>
    <mergeCell ref="H333:K333"/>
    <mergeCell ref="H331:K331"/>
    <mergeCell ref="H323:Q323"/>
    <mergeCell ref="H324:Q324"/>
    <mergeCell ref="H288:Q288"/>
    <mergeCell ref="H311:K311"/>
    <mergeCell ref="H295:K295"/>
    <mergeCell ref="H291:K291"/>
    <mergeCell ref="H292:K292"/>
    <mergeCell ref="H293:K293"/>
    <mergeCell ref="H294:K294"/>
    <mergeCell ref="H302:K302"/>
    <mergeCell ref="H303:K303"/>
    <mergeCell ref="H304:K304"/>
    <mergeCell ref="H305:K305"/>
    <mergeCell ref="H296:Q296"/>
    <mergeCell ref="A1:G3"/>
    <mergeCell ref="H650:K650"/>
    <mergeCell ref="H221:K221"/>
    <mergeCell ref="H517:K517"/>
    <mergeCell ref="H537:K537"/>
    <mergeCell ref="H521:Q521"/>
    <mergeCell ref="H271:K271"/>
    <mergeCell ref="H274:K274"/>
    <mergeCell ref="H426:K426"/>
    <mergeCell ref="H314:Q314"/>
    <mergeCell ref="H315:Q315"/>
    <mergeCell ref="H316:Q316"/>
    <mergeCell ref="H416:K416"/>
    <mergeCell ref="H386:Q386"/>
    <mergeCell ref="H387:Q387"/>
    <mergeCell ref="H394:Q394"/>
    <mergeCell ref="H395:Q395"/>
    <mergeCell ref="H396:Q396"/>
    <mergeCell ref="H270:K270"/>
    <mergeCell ref="H267:Q267"/>
    <mergeCell ref="H268:Q268"/>
    <mergeCell ref="H277:Q277"/>
    <mergeCell ref="H278:Q278"/>
    <mergeCell ref="H287:Q287"/>
    <mergeCell ref="H673:K673"/>
    <mergeCell ref="H544:K544"/>
    <mergeCell ref="H545:K545"/>
    <mergeCell ref="H546:K546"/>
    <mergeCell ref="H535:K535"/>
    <mergeCell ref="H669:K669"/>
    <mergeCell ref="H641:K641"/>
    <mergeCell ref="H663:K663"/>
    <mergeCell ref="H644:K644"/>
    <mergeCell ref="H645:K645"/>
    <mergeCell ref="H655:K655"/>
    <mergeCell ref="H659:K659"/>
    <mergeCell ref="H664:K664"/>
    <mergeCell ref="H648:K648"/>
    <mergeCell ref="H542:K542"/>
    <mergeCell ref="H543:K543"/>
    <mergeCell ref="H589:K589"/>
    <mergeCell ref="H598:K598"/>
    <mergeCell ref="H617:K617"/>
    <mergeCell ref="H594:Q594"/>
    <mergeCell ref="H619:K619"/>
    <mergeCell ref="H633:Q633"/>
    <mergeCell ref="H667:K667"/>
    <mergeCell ref="H618:K618"/>
    <mergeCell ref="H674:K674"/>
    <mergeCell ref="H694:K694"/>
    <mergeCell ref="H679:K679"/>
    <mergeCell ref="H739:K739"/>
    <mergeCell ref="H724:K724"/>
    <mergeCell ref="H748:K748"/>
    <mergeCell ref="H735:K735"/>
    <mergeCell ref="H733:K733"/>
    <mergeCell ref="H706:Q706"/>
    <mergeCell ref="H707:Q707"/>
    <mergeCell ref="H719:Q719"/>
    <mergeCell ref="H725:K725"/>
    <mergeCell ref="H734:K734"/>
    <mergeCell ref="H737:K737"/>
    <mergeCell ref="H704:K704"/>
    <mergeCell ref="H705:K705"/>
    <mergeCell ref="H722:K722"/>
    <mergeCell ref="H720:Q720"/>
    <mergeCell ref="H728:Q728"/>
    <mergeCell ref="H729:Q729"/>
    <mergeCell ref="H683:K683"/>
    <mergeCell ref="H688:K688"/>
    <mergeCell ref="H681:K681"/>
    <mergeCell ref="H680:K680"/>
    <mergeCell ref="H736:K736"/>
    <mergeCell ref="H749:K749"/>
    <mergeCell ref="H745:K745"/>
    <mergeCell ref="H742:K742"/>
    <mergeCell ref="H741:K741"/>
    <mergeCell ref="H699:K699"/>
    <mergeCell ref="H703:K703"/>
    <mergeCell ref="H708:K708"/>
    <mergeCell ref="H715:Q715"/>
    <mergeCell ref="H716:K716"/>
    <mergeCell ref="H718:K718"/>
    <mergeCell ref="H713:K713"/>
    <mergeCell ref="H709:K709"/>
    <mergeCell ref="H510:Q510"/>
    <mergeCell ref="H516:K516"/>
    <mergeCell ref="H361:K361"/>
    <mergeCell ref="H358:Q358"/>
    <mergeCell ref="H318:K318"/>
    <mergeCell ref="H325:K325"/>
    <mergeCell ref="H363:K363"/>
    <mergeCell ref="H402:K402"/>
    <mergeCell ref="H351:Q351"/>
    <mergeCell ref="H352:Q352"/>
    <mergeCell ref="H346:K346"/>
    <mergeCell ref="H347:K347"/>
    <mergeCell ref="H348:K348"/>
    <mergeCell ref="H359:Q359"/>
    <mergeCell ref="H355:K355"/>
    <mergeCell ref="H334:K334"/>
    <mergeCell ref="H356:K356"/>
    <mergeCell ref="H427:K427"/>
    <mergeCell ref="H438:K438"/>
    <mergeCell ref="H433:K433"/>
    <mergeCell ref="H338:K338"/>
    <mergeCell ref="H339:K339"/>
    <mergeCell ref="H343:K343"/>
    <mergeCell ref="H414:K414"/>
  </mergeCells>
  <phoneticPr fontId="4" type="noConversion"/>
  <printOptions horizontalCentered="1"/>
  <pageMargins left="0.75" right="0" top="0.511811023622047" bottom="0.511811023622047" header="0.511811023622047" footer="0.31496062992126"/>
  <pageSetup paperSize="9" firstPageNumber="34" orientation="landscape" useFirstPageNumber="1" horizontalDpi="300" verticalDpi="300" r:id="rId1"/>
  <headerFooter alignWithMargins="0">
    <oddFooter>&amp;C&amp;P</oddFooter>
  </headerFooter>
  <ignoredErrors>
    <ignoredError sqref="E87:E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06981-E53D-46BB-BAC0-0F1AAE3428CB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234E-804B-480F-B8BF-4E9CDA9191A7}">
  <dimension ref="A1:AMK69"/>
  <sheetViews>
    <sheetView topLeftCell="A28" zoomScale="130" zoomScaleNormal="130" workbookViewId="0">
      <selection activeCell="D38" sqref="D38"/>
    </sheetView>
  </sheetViews>
  <sheetFormatPr defaultColWidth="9.140625" defaultRowHeight="12.75" x14ac:dyDescent="0.2"/>
  <cols>
    <col min="1" max="1" width="11" style="150" customWidth="1"/>
    <col min="2" max="2" width="20.140625" style="150" customWidth="1"/>
    <col min="3" max="4" width="22.28515625" style="150" customWidth="1"/>
    <col min="5" max="5" width="13.28515625" style="150" customWidth="1"/>
    <col min="6" max="6" width="14.42578125" style="150" customWidth="1"/>
    <col min="7" max="1025" width="9.140625" style="150"/>
  </cols>
  <sheetData>
    <row r="1" spans="1:6" ht="60" customHeight="1" x14ac:dyDescent="0.2">
      <c r="A1" s="148" t="s">
        <v>641</v>
      </c>
      <c r="B1" s="149" t="s">
        <v>646</v>
      </c>
      <c r="C1" s="149" t="s">
        <v>643</v>
      </c>
      <c r="D1" s="149" t="s">
        <v>647</v>
      </c>
      <c r="E1" s="149" t="s">
        <v>644</v>
      </c>
      <c r="F1" s="162" t="s">
        <v>645</v>
      </c>
    </row>
    <row r="2" spans="1:6" ht="9.9499999999999993" customHeight="1" x14ac:dyDescent="0.2">
      <c r="A2" s="151">
        <v>1</v>
      </c>
      <c r="B2" s="151"/>
      <c r="C2" s="152">
        <v>2</v>
      </c>
      <c r="D2" s="152"/>
      <c r="E2" s="152">
        <v>4</v>
      </c>
      <c r="F2" s="161"/>
    </row>
    <row r="3" spans="1:6" s="156" customFormat="1" ht="20.100000000000001" customHeight="1" x14ac:dyDescent="0.2">
      <c r="A3" s="153">
        <v>411</v>
      </c>
      <c r="B3" s="154">
        <f>SUMIF('budzet 2020'!E12:E827,411,'budzet 2020'!L12:L827)</f>
        <v>253820000</v>
      </c>
      <c r="C3" s="154">
        <f>SUMIF('budzet 2020'!E12:E827,411,'budzet 2020'!M12:M827)</f>
        <v>125244000</v>
      </c>
      <c r="D3" s="154">
        <f>SUMIF('budzet 2020'!E12:E827,411,'budzet 2020'!O12:O827)</f>
        <v>0</v>
      </c>
      <c r="E3" s="155">
        <f>SUMIF('budzet 2020'!E12:E827,411,'budzet 2020'!P12:P827)</f>
        <v>0</v>
      </c>
      <c r="F3" s="163">
        <f>SUM(C3+E3)</f>
        <v>125244000</v>
      </c>
    </row>
    <row r="4" spans="1:6" s="156" customFormat="1" ht="20.100000000000001" customHeight="1" x14ac:dyDescent="0.2">
      <c r="A4" s="148">
        <v>412</v>
      </c>
      <c r="B4" s="157">
        <f>SUMIF('budzet 2020'!E12:E827,412,'budzet 2020'!L12:L827)</f>
        <v>41604000</v>
      </c>
      <c r="C4" s="157">
        <f>SUMIF('budzet 2020'!E12:E827,412,'budzet 2020'!M12:M827)</f>
        <v>18901000</v>
      </c>
      <c r="D4" s="157">
        <f>SUMIF('budzet 2020'!E12:E827,412,'budzet 2020'!O12:O827)</f>
        <v>0</v>
      </c>
      <c r="E4" s="158">
        <f>SUMIF('budzet 2020'!E12:E827,412,'budzet 2020'!P12:P827)</f>
        <v>0</v>
      </c>
      <c r="F4" s="163">
        <f t="shared" ref="F4:F67" si="0">SUM(C4+E4)</f>
        <v>18901000</v>
      </c>
    </row>
    <row r="5" spans="1:6" s="156" customFormat="1" ht="20.100000000000001" customHeight="1" x14ac:dyDescent="0.2">
      <c r="A5" s="148">
        <v>413</v>
      </c>
      <c r="B5" s="157">
        <f>SUMIF('budzet 2020'!E12:E827,413,'budzet 2020'!L12:L827)</f>
        <v>400000</v>
      </c>
      <c r="C5" s="157">
        <f>SUMIF('budzet 2020'!E12:E827,413,'budzet 2020'!M12:M827)</f>
        <v>62000</v>
      </c>
      <c r="D5" s="157">
        <f>SUMIF('budzet 2020'!E12:E827,413,'budzet 2020'!O12:O827)</f>
        <v>0</v>
      </c>
      <c r="E5" s="158">
        <f>SUMIF('budzet 2020'!E12:E827,413,'budzet 2020'!P12:P827)</f>
        <v>0</v>
      </c>
      <c r="F5" s="163">
        <f t="shared" si="0"/>
        <v>62000</v>
      </c>
    </row>
    <row r="6" spans="1:6" s="156" customFormat="1" ht="20.100000000000001" customHeight="1" x14ac:dyDescent="0.2">
      <c r="A6" s="148">
        <v>414</v>
      </c>
      <c r="B6" s="157">
        <f>SUMIF('budzet 2020'!E12:E827,414,'budzet 2020'!L12:L827)</f>
        <v>8882000</v>
      </c>
      <c r="C6" s="157">
        <f>SUMIF('budzet 2020'!E12:E827,414,'budzet 2020'!M12:M827)</f>
        <v>4851000</v>
      </c>
      <c r="D6" s="157">
        <f>SUMIF('budzet 2020'!E12:E827,414,'budzet 2020'!O12:O827)</f>
        <v>0</v>
      </c>
      <c r="E6" s="158">
        <f>SUMIF('budzet 2020'!E12:E827,414,'budzet 2020'!P12:P827)</f>
        <v>0</v>
      </c>
      <c r="F6" s="163">
        <f t="shared" si="0"/>
        <v>4851000</v>
      </c>
    </row>
    <row r="7" spans="1:6" s="156" customFormat="1" ht="20.100000000000001" customHeight="1" x14ac:dyDescent="0.2">
      <c r="A7" s="148">
        <v>415</v>
      </c>
      <c r="B7" s="157">
        <f>SUMIF('budzet 2020'!E12:E827,415,'budzet 2020'!L12:L827)</f>
        <v>8437000</v>
      </c>
      <c r="C7" s="157">
        <f>SUMIF('budzet 2020'!E12:E827,415,'budzet 2020'!M12:M827)</f>
        <v>3742000</v>
      </c>
      <c r="D7" s="157">
        <f>SUMIF('budzet 2020'!E12:E827,415,'budzet 2020'!O12:O827)</f>
        <v>0</v>
      </c>
      <c r="E7" s="158">
        <f>SUMIF('budzet 2020'!E12:E827,415,'budzet 2020'!P12:P827)</f>
        <v>0</v>
      </c>
      <c r="F7" s="163">
        <f t="shared" si="0"/>
        <v>3742000</v>
      </c>
    </row>
    <row r="8" spans="1:6" s="156" customFormat="1" ht="20.100000000000001" customHeight="1" x14ac:dyDescent="0.2">
      <c r="A8" s="148">
        <v>416</v>
      </c>
      <c r="B8" s="157">
        <f>SUMIF('budzet 2020'!E12:E827,416,'budzet 2020'!L12:L827)</f>
        <v>9321000</v>
      </c>
      <c r="C8" s="157">
        <f>SUMIF('budzet 2020'!E12:E827,416,'budzet 2020'!M12:M827)</f>
        <v>4963000</v>
      </c>
      <c r="D8" s="157">
        <f>SUMIF('budzet 2020'!E12:E827,416,'budzet 2020'!O12:O827)</f>
        <v>0</v>
      </c>
      <c r="E8" s="158">
        <f>SUMIF('budzet 2020'!E12:E827,416,'budzet 2020'!P12:P827)</f>
        <v>0</v>
      </c>
      <c r="F8" s="163">
        <f t="shared" si="0"/>
        <v>4963000</v>
      </c>
    </row>
    <row r="9" spans="1:6" s="156" customFormat="1" ht="20.100000000000001" customHeight="1" x14ac:dyDescent="0.2">
      <c r="A9" s="148">
        <v>417</v>
      </c>
      <c r="B9" s="157">
        <f>SUMIF('budzet 2020'!E12:E827,417,'budzet 2020'!L12:L827)</f>
        <v>0</v>
      </c>
      <c r="C9" s="157">
        <f>SUMIF('budzet 2020'!E12:E827,417,'budzet 2020'!M12:M827)</f>
        <v>0</v>
      </c>
      <c r="D9" s="157">
        <f>SUMIF('budzet 2020'!E12:E827,417,'budzet 2020'!O12:O827)</f>
        <v>0</v>
      </c>
      <c r="E9" s="158">
        <f>SUMIF('budzet 2020'!E12:E827,417,'budzet 2020'!P12:P827)</f>
        <v>0</v>
      </c>
      <c r="F9" s="163">
        <f t="shared" si="0"/>
        <v>0</v>
      </c>
    </row>
    <row r="10" spans="1:6" s="156" customFormat="1" ht="20.100000000000001" customHeight="1" x14ac:dyDescent="0.2">
      <c r="A10" s="148">
        <v>418</v>
      </c>
      <c r="B10" s="157">
        <f>SUMIF('budzet 2020'!E12:E827,418,'budzet 2020'!L12:L827)</f>
        <v>0</v>
      </c>
      <c r="C10" s="157">
        <f>SUMIF('budzet 2020'!E12:E827,418,'budzet 2020'!M12:M827)</f>
        <v>0</v>
      </c>
      <c r="D10" s="157">
        <f>SUMIF('budzet 2020'!E12:E827,418,'budzet 2020'!O12:O827)</f>
        <v>0</v>
      </c>
      <c r="E10" s="158">
        <f>SUMIF('budzet 2020'!E12:E827,418,'budzet 2020'!P12:P827)</f>
        <v>0</v>
      </c>
      <c r="F10" s="163">
        <f t="shared" si="0"/>
        <v>0</v>
      </c>
    </row>
    <row r="11" spans="1:6" s="156" customFormat="1" ht="20.100000000000001" customHeight="1" x14ac:dyDescent="0.2">
      <c r="A11" s="148">
        <v>421</v>
      </c>
      <c r="B11" s="157">
        <f>SUMIF('budzet 2020'!E12:E827,421,'budzet 2020'!L12:L827)</f>
        <v>32784000</v>
      </c>
      <c r="C11" s="157">
        <f>SUMIF('budzet 2020'!E12:E827,421,'budzet 2020'!M12:M827)</f>
        <v>19714000</v>
      </c>
      <c r="D11" s="157">
        <f>SUMIF('budzet 2020'!E12:E827,421,'budzet 2020'!O12:O827)</f>
        <v>15800000</v>
      </c>
      <c r="E11" s="158">
        <f>SUMIF('budzet 2020'!E12:E827,421,'budzet 2020'!P12:P827)</f>
        <v>8188000</v>
      </c>
      <c r="F11" s="163">
        <f t="shared" si="0"/>
        <v>27902000</v>
      </c>
    </row>
    <row r="12" spans="1:6" s="156" customFormat="1" ht="20.100000000000001" customHeight="1" x14ac:dyDescent="0.2">
      <c r="A12" s="148">
        <v>422</v>
      </c>
      <c r="B12" s="157">
        <f>SUMIF('budzet 2020'!E12:E827,422,'budzet 2020'!L12:L827)</f>
        <v>3206000</v>
      </c>
      <c r="C12" s="157">
        <f>SUMIF('budzet 2020'!E12:E827,422,'budzet 2020'!M12:M827)</f>
        <v>1815000</v>
      </c>
      <c r="D12" s="157">
        <f>SUMIF('budzet 2020'!E12:E827,422,'budzet 2020'!O12:O827)</f>
        <v>0</v>
      </c>
      <c r="E12" s="158">
        <f>SUMIF('budzet 2020'!E12:E827,422,'budzet 2020'!P12:P827)</f>
        <v>0</v>
      </c>
      <c r="F12" s="163">
        <f t="shared" si="0"/>
        <v>1815000</v>
      </c>
    </row>
    <row r="13" spans="1:6" s="156" customFormat="1" ht="20.100000000000001" customHeight="1" x14ac:dyDescent="0.2">
      <c r="A13" s="148">
        <v>423</v>
      </c>
      <c r="B13" s="157">
        <f>SUMIF('budzet 2020'!E12:E827,423,'budzet 2020'!L12:L827)</f>
        <v>91497000</v>
      </c>
      <c r="C13" s="157">
        <f>SUMIF('budzet 2020'!E12:E827,423,'budzet 2020'!M12:M827)</f>
        <v>49755000</v>
      </c>
      <c r="D13" s="157">
        <f>SUMIF('budzet 2020'!E12:E827,423,'budzet 2020'!O12:O827)</f>
        <v>10970000</v>
      </c>
      <c r="E13" s="158">
        <f>SUMIF('budzet 2020'!E12:E827,423,'budzet 2020'!P12:P827)</f>
        <v>6105000</v>
      </c>
      <c r="F13" s="163">
        <f t="shared" si="0"/>
        <v>55860000</v>
      </c>
    </row>
    <row r="14" spans="1:6" s="156" customFormat="1" ht="20.100000000000001" customHeight="1" x14ac:dyDescent="0.2">
      <c r="A14" s="148">
        <v>424</v>
      </c>
      <c r="B14" s="157">
        <f>SUMIF('budzet 2020'!E12:E827,424,'budzet 2020'!L12:L827)</f>
        <v>41609000</v>
      </c>
      <c r="C14" s="157">
        <f>SUMIF('budzet 2020'!E12:E827,424,'budzet 2020'!M12:M827)</f>
        <v>16131000</v>
      </c>
      <c r="D14" s="157">
        <f>SUMIF('budzet 2020'!E12:E827,424,'budzet 2020'!O12:O827)</f>
        <v>19000000</v>
      </c>
      <c r="E14" s="158">
        <f>SUMIF('budzet 2020'!E12:E827,424,'budzet 2020'!P12:P827)</f>
        <v>12191000</v>
      </c>
      <c r="F14" s="163">
        <f t="shared" si="0"/>
        <v>28322000</v>
      </c>
    </row>
    <row r="15" spans="1:6" s="156" customFormat="1" ht="20.100000000000001" customHeight="1" x14ac:dyDescent="0.2">
      <c r="A15" s="148">
        <v>425</v>
      </c>
      <c r="B15" s="157">
        <f>SUMIF('budzet 2020'!E12:E827,425,'budzet 2020'!L12:L827)</f>
        <v>24790000</v>
      </c>
      <c r="C15" s="157">
        <f>SUMIF('budzet 2020'!E12:E827,425,'budzet 2020'!M12:M827)</f>
        <v>9447000</v>
      </c>
      <c r="D15" s="157">
        <f>SUMIF('budzet 2020'!E12:E827,425,'budzet 2020'!O12:O827)</f>
        <v>0</v>
      </c>
      <c r="E15" s="158">
        <f>SUMIF('budzet 2020'!E12:E827,425,'budzet 2020'!P12:P827)</f>
        <v>0</v>
      </c>
      <c r="F15" s="163">
        <f t="shared" si="0"/>
        <v>9447000</v>
      </c>
    </row>
    <row r="16" spans="1:6" s="156" customFormat="1" ht="20.100000000000001" customHeight="1" x14ac:dyDescent="0.2">
      <c r="A16" s="148">
        <v>426</v>
      </c>
      <c r="B16" s="157">
        <f>SUMIF('budzet 2020'!E12:E827,426,'budzet 2020'!L12:L827)</f>
        <v>28244000</v>
      </c>
      <c r="C16" s="157">
        <f>SUMIF('budzet 2020'!E12:E827,426,'budzet 2020'!M12:M827)</f>
        <v>15883000</v>
      </c>
      <c r="D16" s="157">
        <f>SUMIF('budzet 2020'!E12:E827,426,'budzet 2020'!O12:O827)</f>
        <v>7600000</v>
      </c>
      <c r="E16" s="158">
        <f>SUMIF('budzet 2020'!E12:E827,426,'budzet 2020'!P12:P827)</f>
        <v>3095000</v>
      </c>
      <c r="F16" s="163">
        <f t="shared" si="0"/>
        <v>18978000</v>
      </c>
    </row>
    <row r="17" spans="1:6" s="156" customFormat="1" ht="20.100000000000001" customHeight="1" x14ac:dyDescent="0.2">
      <c r="A17" s="148">
        <v>431</v>
      </c>
      <c r="B17" s="157">
        <f>SUMIF('budzet 2020'!E12:E827,427,'budzet 2020'!L12:L827)</f>
        <v>0</v>
      </c>
      <c r="C17" s="157">
        <f>SUMIF('budzet 2020'!E12:E827,431,'budzet 2020'!M12:M827)</f>
        <v>0</v>
      </c>
      <c r="D17" s="157">
        <f>SUMIF('budzet 2020'!E12:E827,431,'budzet 2020'!O12:O827)</f>
        <v>0</v>
      </c>
      <c r="E17" s="158">
        <f>SUMIF('budzet 2020'!E12:E827,431,'budzet 2020'!P12:P827)</f>
        <v>0</v>
      </c>
      <c r="F17" s="163">
        <f t="shared" si="0"/>
        <v>0</v>
      </c>
    </row>
    <row r="18" spans="1:6" s="156" customFormat="1" ht="20.100000000000001" customHeight="1" x14ac:dyDescent="0.2">
      <c r="A18" s="148">
        <v>432</v>
      </c>
      <c r="B18" s="157">
        <f>SUMIF('budzet 2020'!E12:E827,432,'budzet 2020'!L12:L827)</f>
        <v>0</v>
      </c>
      <c r="C18" s="157">
        <f>SUMIF('budzet 2020'!E12:E827,432,'budzet 2020'!M12:M827)</f>
        <v>0</v>
      </c>
      <c r="D18" s="157">
        <f>SUMIF('budzet 2020'!E12:E827,432,'budzet 2020'!O12:O827)</f>
        <v>0</v>
      </c>
      <c r="E18" s="158">
        <f>SUMIF('budzet 2020'!E12:E827,432,'budzet 2020'!P12:P827)</f>
        <v>0</v>
      </c>
      <c r="F18" s="163">
        <f t="shared" si="0"/>
        <v>0</v>
      </c>
    </row>
    <row r="19" spans="1:6" s="156" customFormat="1" ht="20.100000000000001" customHeight="1" x14ac:dyDescent="0.2">
      <c r="A19" s="159">
        <v>433</v>
      </c>
      <c r="B19" s="160">
        <f>SUMIF('budzet 2020'!E12:E827,433,'budzet 2020'!L12:L827)</f>
        <v>0</v>
      </c>
      <c r="C19" s="157">
        <f>SUMIF('budzet 2020'!E12:E827,433,'budzet 2020'!M12:M827)</f>
        <v>0</v>
      </c>
      <c r="D19" s="157">
        <f>SUMIF('budzet 2020'!E12:E827,433,'budzet 2020'!O12:O827)</f>
        <v>0</v>
      </c>
      <c r="E19" s="158">
        <f>SUMIF('budzet 2020'!E12:E827,433,'budzet 2020'!P12:P827)</f>
        <v>0</v>
      </c>
      <c r="F19" s="163">
        <f t="shared" si="0"/>
        <v>0</v>
      </c>
    </row>
    <row r="20" spans="1:6" s="156" customFormat="1" ht="20.100000000000001" customHeight="1" x14ac:dyDescent="0.2">
      <c r="A20" s="148">
        <v>434</v>
      </c>
      <c r="B20" s="157">
        <f>SUMIF('budzet 2020'!E12:E827,434,'budzet 2020'!L12:L827)</f>
        <v>0</v>
      </c>
      <c r="C20" s="157">
        <f>SUMIF('budzet 2020'!E12:E827,434,'budzet 2020'!M12:M827)</f>
        <v>0</v>
      </c>
      <c r="D20" s="157">
        <f>SUMIF('budzet 2020'!E12:E827,434,'budzet 2020'!O12:O827)</f>
        <v>0</v>
      </c>
      <c r="E20" s="158">
        <f>SUMIF('budzet 2020'!E12:E827,434,'budzet 2020'!P12:P827)</f>
        <v>0</v>
      </c>
      <c r="F20" s="163">
        <f t="shared" si="0"/>
        <v>0</v>
      </c>
    </row>
    <row r="21" spans="1:6" s="156" customFormat="1" ht="20.100000000000001" customHeight="1" x14ac:dyDescent="0.2">
      <c r="A21" s="148">
        <v>435</v>
      </c>
      <c r="B21" s="157">
        <f>SUMIF('budzet 2020'!E12:E827,435,'budzet 2020'!L12:L827)</f>
        <v>0</v>
      </c>
      <c r="C21" s="157">
        <f>SUMIF('budzet 2020'!E12:E827,435,'budzet 2020'!M12:M827)</f>
        <v>0</v>
      </c>
      <c r="D21" s="157">
        <f>SUMIF('budzet 2020'!E12:E827,435,'budzet 2020'!O12:O827)</f>
        <v>0</v>
      </c>
      <c r="E21" s="158">
        <f>SUMIF('budzet 2020'!E12:E827,435,'budzet 2020'!P12:P827)</f>
        <v>0</v>
      </c>
      <c r="F21" s="163">
        <f t="shared" si="0"/>
        <v>0</v>
      </c>
    </row>
    <row r="22" spans="1:6" s="156" customFormat="1" ht="20.100000000000001" customHeight="1" x14ac:dyDescent="0.2">
      <c r="A22" s="148">
        <v>441</v>
      </c>
      <c r="B22" s="157">
        <f>SUMIF('budzet 2020'!E12:E827,441,'budzet 2020'!L12:L827)</f>
        <v>0</v>
      </c>
      <c r="C22" s="157">
        <f>SUMIF('budzet 2020'!E12:E827,441,'budzet 2020'!M12:M827)</f>
        <v>0</v>
      </c>
      <c r="D22" s="165">
        <f>SUMIF('budzet 2020'!E12:E827,441,'budzet 2020'!O12:O827)</f>
        <v>0</v>
      </c>
      <c r="E22" s="158">
        <f>SUMIF('budzet 2020'!E12:E827,441,'budzet 2020'!P12:P827)</f>
        <v>0</v>
      </c>
      <c r="F22" s="163">
        <f t="shared" si="0"/>
        <v>0</v>
      </c>
    </row>
    <row r="23" spans="1:6" s="156" customFormat="1" ht="20.100000000000001" customHeight="1" x14ac:dyDescent="0.2">
      <c r="A23" s="148">
        <v>442</v>
      </c>
      <c r="B23" s="157">
        <f>SUMIF('budzet 2020'!E12:E827,442,'budzet 2020'!L12:L827)</f>
        <v>0</v>
      </c>
      <c r="C23" s="157">
        <f>SUMIF('budzet 2020'!E12:E827,442,'budzet 2020'!M12:M827)</f>
        <v>0</v>
      </c>
      <c r="D23" s="165">
        <f>SUMIF('budzet 2020'!E12:E827,442,'budzet 2020'!O12:O827)</f>
        <v>0</v>
      </c>
      <c r="E23" s="158">
        <f>SUMIF('budzet 2020'!E12:E827,442,'budzet 2020'!P12:P827)</f>
        <v>0</v>
      </c>
      <c r="F23" s="163">
        <f t="shared" si="0"/>
        <v>0</v>
      </c>
    </row>
    <row r="24" spans="1:6" s="156" customFormat="1" ht="20.100000000000001" customHeight="1" x14ac:dyDescent="0.2">
      <c r="A24" s="148">
        <v>443</v>
      </c>
      <c r="B24" s="157">
        <f>SUMIF('budzet 2020'!E12:E827,443,'budzet 2020'!L12:L827)</f>
        <v>0</v>
      </c>
      <c r="C24" s="157">
        <f>SUMIF('budzet 2020'!E12:E827,443,'budzet 2020'!M12:M827)</f>
        <v>0</v>
      </c>
      <c r="D24" s="165">
        <f>SUMIF('budzet 2020'!E12:E827,443,'budzet 2020'!O12:O827)</f>
        <v>0</v>
      </c>
      <c r="E24" s="158">
        <f>SUMIF('budzet 2020'!E12:E827,443,'budzet 2020'!P12:P827)</f>
        <v>0</v>
      </c>
      <c r="F24" s="163">
        <f t="shared" si="0"/>
        <v>0</v>
      </c>
    </row>
    <row r="25" spans="1:6" s="156" customFormat="1" ht="20.100000000000001" customHeight="1" x14ac:dyDescent="0.2">
      <c r="A25" s="148">
        <v>444</v>
      </c>
      <c r="B25" s="157">
        <f>SUMIF('budzet 2020'!E12:E827,444,'budzet 2020'!L12:L827)</f>
        <v>3000</v>
      </c>
      <c r="C25" s="157">
        <f>SUMIF('budzet 2020'!E12:E827,444,'budzet 2020'!M12:M827)</f>
        <v>0</v>
      </c>
      <c r="D25" s="165">
        <f>SUMIF('budzet 2020'!E12:E827,444,'budzet 2020'!O12:O827)</f>
        <v>0</v>
      </c>
      <c r="E25" s="158">
        <f>SUMIF('budzet 2020'!E12:E827,444,'budzet 2020'!P12:P827)</f>
        <v>0</v>
      </c>
      <c r="F25" s="163">
        <f t="shared" si="0"/>
        <v>0</v>
      </c>
    </row>
    <row r="26" spans="1:6" s="156" customFormat="1" ht="20.100000000000001" customHeight="1" x14ac:dyDescent="0.2">
      <c r="A26" s="148">
        <v>451</v>
      </c>
      <c r="B26" s="157">
        <f>SUMIF('budzet 2020'!E12:E827,451,'budzet 2020'!L12:L827)</f>
        <v>57162000</v>
      </c>
      <c r="C26" s="157">
        <f>SUMIF('budzet 2020'!E12:E827,451,'budzet 2020'!M12:M827)</f>
        <v>17106000</v>
      </c>
      <c r="D26" s="157">
        <f>SUMIF('budzet 2020'!E12:E827,451,'budzet 2020'!O12:O827)</f>
        <v>16538000</v>
      </c>
      <c r="E26" s="158">
        <f>SUMIF('budzet 2020'!E12:E827,451,'budzet 2020'!P12:P827)</f>
        <v>16038000</v>
      </c>
      <c r="F26" s="163">
        <f t="shared" si="0"/>
        <v>33144000</v>
      </c>
    </row>
    <row r="27" spans="1:6" s="156" customFormat="1" ht="20.100000000000001" customHeight="1" x14ac:dyDescent="0.2">
      <c r="A27" s="148">
        <v>452</v>
      </c>
      <c r="B27" s="157">
        <f>SUMIF('budzet 2020'!E12:E827,452,'budzet 2020'!L12:L827)</f>
        <v>0</v>
      </c>
      <c r="C27" s="157">
        <f>SUMIF('budzet 2020'!E12:E827,452,'budzet 2020'!M12:M827)</f>
        <v>0</v>
      </c>
      <c r="D27" s="157">
        <f>SUMIF('budzet 2020'!E12:E827,452,'budzet 2020'!O12:O827)</f>
        <v>0</v>
      </c>
      <c r="E27" s="158">
        <f>SUMIF('budzet 2020'!E12:E827,452,'budzet 2020'!P12:P827)</f>
        <v>0</v>
      </c>
      <c r="F27" s="163">
        <f t="shared" si="0"/>
        <v>0</v>
      </c>
    </row>
    <row r="28" spans="1:6" s="156" customFormat="1" ht="20.100000000000001" customHeight="1" x14ac:dyDescent="0.2">
      <c r="A28" s="148">
        <v>453</v>
      </c>
      <c r="B28" s="157">
        <f>SUMIF('budzet 2020'!E12:E827,453,'budzet 2020'!L12:L827)</f>
        <v>0</v>
      </c>
      <c r="C28" s="157">
        <f>SUMIF('budzet 2020'!E12:E827,453,'budzet 2020'!M12:M827)</f>
        <v>0</v>
      </c>
      <c r="D28" s="157">
        <f>SUMIF('budzet 2020'!E12:E827,453,'budzet 2020'!O12:O827)</f>
        <v>0</v>
      </c>
      <c r="E28" s="158">
        <f>SUMIF('budzet 2020'!E12:E827,453,'budzet 2020'!P12:P827)</f>
        <v>0</v>
      </c>
      <c r="F28" s="163">
        <f t="shared" si="0"/>
        <v>0</v>
      </c>
    </row>
    <row r="29" spans="1:6" s="156" customFormat="1" ht="20.100000000000001" customHeight="1" x14ac:dyDescent="0.2">
      <c r="A29" s="148">
        <v>454</v>
      </c>
      <c r="B29" s="157">
        <f>SUMIF('budzet 2020'!E12:E827,454,'budzet 2020'!L12:L827)</f>
        <v>8500000</v>
      </c>
      <c r="C29" s="157">
        <f>SUMIF('budzet 2020'!E12:E827,454,'budzet 2020'!M12:M827)</f>
        <v>2200000</v>
      </c>
      <c r="D29" s="157">
        <f>SUMIF('budzet 2020'!E12:E827,454,'budzet 2020'!O12:O827)</f>
        <v>0</v>
      </c>
      <c r="E29" s="158">
        <f>SUMIF('budzet 2020'!E12:E827,454,'budzet 2020'!P12:P827)</f>
        <v>0</v>
      </c>
      <c r="F29" s="163">
        <f t="shared" si="0"/>
        <v>2200000</v>
      </c>
    </row>
    <row r="30" spans="1:6" s="156" customFormat="1" ht="20.100000000000001" customHeight="1" x14ac:dyDescent="0.2">
      <c r="A30" s="148">
        <v>461</v>
      </c>
      <c r="B30" s="157">
        <f>SUMIF('budzet 2020'!E12:E827,461,'budzet 2020'!L12:L827)</f>
        <v>0</v>
      </c>
      <c r="C30" s="157">
        <f>SUMIF('budzet 2020'!E12:E827,461,'budzet 2020'!M12:M827)</f>
        <v>0</v>
      </c>
      <c r="D30" s="157">
        <f>SUMIF('budzet 2020'!E12:E827,461,'budzet 2020'!O12:O827)</f>
        <v>0</v>
      </c>
      <c r="E30" s="158">
        <f>SUMIF('budzet 2020'!E12:E827,461,'budzet 2020'!P12:P827)</f>
        <v>0</v>
      </c>
      <c r="F30" s="163">
        <f t="shared" si="0"/>
        <v>0</v>
      </c>
    </row>
    <row r="31" spans="1:6" s="156" customFormat="1" ht="20.100000000000001" customHeight="1" x14ac:dyDescent="0.2">
      <c r="A31" s="148">
        <v>462</v>
      </c>
      <c r="B31" s="157">
        <f>SUMIF('budzet 2020'!E12:E827,462,'budzet 2020'!L12:L827)</f>
        <v>0</v>
      </c>
      <c r="C31" s="157">
        <f>SUMIF('budzet 2020'!E12:E827,462,'budzet 2020'!M12:M827)</f>
        <v>0</v>
      </c>
      <c r="D31" s="157">
        <f>SUMIF('budzet 2020'!E12:E827,462,'budzet 2020'!O12:O827)</f>
        <v>0</v>
      </c>
      <c r="E31" s="158">
        <f>SUMIF('budzet 2020'!E12:E827,462,'budzet 2020'!P12:P827)</f>
        <v>0</v>
      </c>
      <c r="F31" s="163">
        <f t="shared" si="0"/>
        <v>0</v>
      </c>
    </row>
    <row r="32" spans="1:6" s="156" customFormat="1" ht="20.100000000000001" customHeight="1" x14ac:dyDescent="0.2">
      <c r="A32" s="148">
        <v>463</v>
      </c>
      <c r="B32" s="157">
        <f>SUMIF('budzet 2020'!E12:E827,463,'budzet 2020'!L12:L827)</f>
        <v>144021000</v>
      </c>
      <c r="C32" s="157">
        <f>SUMIF('budzet 2020'!E12:E827,463,'budzet 2020'!M12:M827)</f>
        <v>73166000</v>
      </c>
      <c r="D32" s="157">
        <f>SUMIF('budzet 2020'!E12:E827,463,'budzet 2020'!O12:O827)</f>
        <v>0</v>
      </c>
      <c r="E32" s="158">
        <f>SUMIF('budzet 2020'!E12:E827,463,'budzet 2020'!P12:P827)</f>
        <v>0</v>
      </c>
      <c r="F32" s="163">
        <f t="shared" si="0"/>
        <v>73166000</v>
      </c>
    </row>
    <row r="33" spans="1:6" s="156" customFormat="1" ht="20.100000000000001" customHeight="1" x14ac:dyDescent="0.2">
      <c r="A33" s="148">
        <v>464</v>
      </c>
      <c r="B33" s="157">
        <f>SUMIF('budzet 2020'!E12:E827,464,'budzet 2020'!L12:L827)</f>
        <v>21803000</v>
      </c>
      <c r="C33" s="157">
        <f>SUMIF('budzet 2020'!E12:E827,464,'budzet 2020'!M12:M827)</f>
        <v>11731000</v>
      </c>
      <c r="D33" s="157">
        <f>SUMIF('budzet 2020'!E12:E827,464,'budzet 2020'!O12:O827)</f>
        <v>6000000</v>
      </c>
      <c r="E33" s="158">
        <f>SUMIF('budzet 2020'!E12:E827,464,'budzet 2020'!P12:P827)</f>
        <v>6000000</v>
      </c>
      <c r="F33" s="163">
        <f t="shared" si="0"/>
        <v>17731000</v>
      </c>
    </row>
    <row r="34" spans="1:6" s="156" customFormat="1" ht="20.100000000000001" customHeight="1" x14ac:dyDescent="0.2">
      <c r="A34" s="148">
        <v>465</v>
      </c>
      <c r="B34" s="157">
        <f>SUMIF('budzet 2020'!E12:E827,465,'budzet 2020'!L12:L827)</f>
        <v>2796000</v>
      </c>
      <c r="C34" s="157">
        <f>SUMIF('budzet 2020'!E12:E827,465,'budzet 2020'!M12:M827)</f>
        <v>1342000</v>
      </c>
      <c r="D34" s="157">
        <f>SUMIF('budzet 2020'!E12:E827,465,'budzet 2020'!O12:O827)</f>
        <v>0</v>
      </c>
      <c r="E34" s="158">
        <f>SUMIF('budzet 2020'!E12:E827,465,'budzet 2020'!P12:P827)</f>
        <v>0</v>
      </c>
      <c r="F34" s="163">
        <f t="shared" si="0"/>
        <v>1342000</v>
      </c>
    </row>
    <row r="35" spans="1:6" s="156" customFormat="1" ht="20.100000000000001" customHeight="1" x14ac:dyDescent="0.2">
      <c r="A35" s="148">
        <v>471</v>
      </c>
      <c r="B35" s="157">
        <f>SUMIF('budzet 2020'!E12:E827,471,'budzet 2020'!L12:L827)</f>
        <v>0</v>
      </c>
      <c r="C35" s="157">
        <f>SUMIF('budzet 2020'!E12:E827,471,'budzet 2020'!M12:M827)</f>
        <v>0</v>
      </c>
      <c r="D35" s="157">
        <f ca="1">SUMIF('budzet 2020'!E12:E827,471,'budzet 2020'!O122:O827)</f>
        <v>0</v>
      </c>
      <c r="E35" s="158">
        <f>SUMIF('budzet 2020'!E12:E827,471,'budzet 2020'!P12:P827)</f>
        <v>0</v>
      </c>
      <c r="F35" s="163">
        <f t="shared" si="0"/>
        <v>0</v>
      </c>
    </row>
    <row r="36" spans="1:6" s="156" customFormat="1" ht="20.100000000000001" customHeight="1" x14ac:dyDescent="0.2">
      <c r="A36" s="148">
        <v>472</v>
      </c>
      <c r="B36" s="157">
        <f>SUMIF('budzet 2020'!E12:E827,472,'budzet 2020'!L12:L827)</f>
        <v>17374000</v>
      </c>
      <c r="C36" s="157">
        <f>SUMIF('budzet 2020'!E12:E827,472,'budzet 2020'!M12:M827)</f>
        <v>10272000</v>
      </c>
      <c r="D36" s="157">
        <f>SUMIF('budzet 2020'!E12:E827,472,'budzet 2020'!O12:O827)</f>
        <v>30133000</v>
      </c>
      <c r="E36" s="158">
        <f>SUMIF('budzet 2020'!E12:E827,472,'budzet 2020'!P12:P827)</f>
        <v>17006000</v>
      </c>
      <c r="F36" s="163">
        <f t="shared" si="0"/>
        <v>27278000</v>
      </c>
    </row>
    <row r="37" spans="1:6" s="156" customFormat="1" ht="20.100000000000001" customHeight="1" x14ac:dyDescent="0.2">
      <c r="A37" s="148">
        <v>481</v>
      </c>
      <c r="B37" s="157">
        <f>SUMIF('budzet 2020'!E12:E827,481,'budzet 2020'!L12:L827)</f>
        <v>51828000</v>
      </c>
      <c r="C37" s="157">
        <f>SUMIF('budzet 2020'!E12:E827,481,'budzet 2020'!M12:M827)</f>
        <v>35209000</v>
      </c>
      <c r="D37" s="157">
        <f>SUMIF('budzet 2020'!E12:E827,481,'budzet 2020'!O12:O827)</f>
        <v>0</v>
      </c>
      <c r="E37" s="158">
        <f>SUMIF('budzet 2020'!E12:E827,481,'budzet 2020'!P12:P827)</f>
        <v>0</v>
      </c>
      <c r="F37" s="163">
        <f t="shared" si="0"/>
        <v>35209000</v>
      </c>
    </row>
    <row r="38" spans="1:6" s="156" customFormat="1" ht="20.100000000000001" customHeight="1" x14ac:dyDescent="0.2">
      <c r="A38" s="148">
        <v>482</v>
      </c>
      <c r="B38" s="157">
        <f>SUMIF('budzet 2020'!E12:E827,482,'budzet 2020'!L12:L827)</f>
        <v>394000</v>
      </c>
      <c r="C38" s="157">
        <f>SUMIF('budzet 2020'!E12:E827,482,'budzet 2020'!M12:M827)</f>
        <v>103000</v>
      </c>
      <c r="D38" s="157">
        <f>SUMIF('budzet 2020'!E12:E827,482,'budzet 2020'!O12:O827)</f>
        <v>2000000</v>
      </c>
      <c r="E38" s="158">
        <f>SUMIF('budzet 2020'!E12:E827,482,'budzet 2020'!P12:P827)</f>
        <v>0</v>
      </c>
      <c r="F38" s="163">
        <f t="shared" si="0"/>
        <v>103000</v>
      </c>
    </row>
    <row r="39" spans="1:6" s="156" customFormat="1" ht="20.100000000000001" customHeight="1" x14ac:dyDescent="0.2">
      <c r="A39" s="148">
        <v>483</v>
      </c>
      <c r="B39" s="157">
        <f>SUMIF('budzet 2020'!E12:E827,483,'budzet 2020'!L12:L827)</f>
        <v>1860000</v>
      </c>
      <c r="C39" s="157">
        <f>SUMIF('budzet 2020'!E12:E827,483,'budzet 2020'!M12:M827)</f>
        <v>1860000</v>
      </c>
      <c r="D39" s="157">
        <f>SUMIF('budzet 2020'!E12:E827,483,'budzet 2020'!O12:O827)</f>
        <v>2740000</v>
      </c>
      <c r="E39" s="158">
        <f>SUMIF('budzet 2020'!E12:E827,483,'budzet 2020'!P12:P827)</f>
        <v>2729000</v>
      </c>
      <c r="F39" s="163">
        <f t="shared" si="0"/>
        <v>4589000</v>
      </c>
    </row>
    <row r="40" spans="1:6" s="156" customFormat="1" ht="20.100000000000001" customHeight="1" x14ac:dyDescent="0.2">
      <c r="A40" s="148">
        <v>484</v>
      </c>
      <c r="B40" s="157">
        <f>SUMIF('budzet 2020'!E12:E827,484,'budzet 2020'!L12:L827)</f>
        <v>0</v>
      </c>
      <c r="C40" s="157">
        <f>SUMIF('budzet 2020'!E12:E827,484,'budzet 2020'!M12:M827)</f>
        <v>0</v>
      </c>
      <c r="D40" s="157">
        <f>SUMIF('budzet 2020'!E12:E827,484,'budzet 2020'!O12:O827)</f>
        <v>0</v>
      </c>
      <c r="E40" s="158">
        <f>SUMIF('budzet 2020'!E12:E827,484,'budzet 2020'!P12:P827)</f>
        <v>0</v>
      </c>
      <c r="F40" s="163">
        <f t="shared" si="0"/>
        <v>0</v>
      </c>
    </row>
    <row r="41" spans="1:6" s="156" customFormat="1" ht="20.100000000000001" customHeight="1" x14ac:dyDescent="0.2">
      <c r="A41" s="148">
        <v>485</v>
      </c>
      <c r="B41" s="157">
        <f>SUMIF('budzet 2020'!E12:E827,485,'budzet 2020'!L12:L827)</f>
        <v>3566000</v>
      </c>
      <c r="C41" s="157">
        <f>SUMIF('budzet 2020'!E12:E827,485,'budzet 2020'!M12:M827)</f>
        <v>3166000</v>
      </c>
      <c r="D41" s="157">
        <v>4484000</v>
      </c>
      <c r="E41" s="158">
        <f>SUMIF('budzet 2020'!E12:E827,485,'budzet 2020'!P12:P827)</f>
        <v>4426000</v>
      </c>
      <c r="F41" s="163">
        <f t="shared" si="0"/>
        <v>7592000</v>
      </c>
    </row>
    <row r="42" spans="1:6" s="156" customFormat="1" ht="20.100000000000001" customHeight="1" x14ac:dyDescent="0.2">
      <c r="A42" s="148">
        <v>489</v>
      </c>
      <c r="B42" s="157">
        <f>SUMIF('budzet 2020'!E12:E827,489,'budzet 2020'!L12:L827)</f>
        <v>0</v>
      </c>
      <c r="C42" s="157">
        <f>SUMIF('budzet 2020'!E12:E827,489,'budzet 2020'!M12:M827)</f>
        <v>0</v>
      </c>
      <c r="D42" s="157">
        <f>SUMIF('budzet 2020'!E12:E827,489,'budzet 2020'!O12:O827)</f>
        <v>0</v>
      </c>
      <c r="E42" s="158">
        <f>SUMIF('budzet 2020'!E12:E827,489,'budzet 2020'!P12:P827)</f>
        <v>0</v>
      </c>
      <c r="F42" s="163">
        <f t="shared" si="0"/>
        <v>0</v>
      </c>
    </row>
    <row r="43" spans="1:6" s="156" customFormat="1" ht="20.100000000000001" customHeight="1" x14ac:dyDescent="0.2">
      <c r="A43" s="148">
        <v>494</v>
      </c>
      <c r="B43" s="157">
        <f>SUMIF('budzet 2020'!E12:E827,494,'budzet 2020'!L12:L827)</f>
        <v>0</v>
      </c>
      <c r="C43" s="157">
        <f>SUMIF('budzet 2020'!E12:E827,494,'budzet 2020'!M12:M827)</f>
        <v>0</v>
      </c>
      <c r="D43" s="157">
        <f>SUMIF('budzet 2020'!E12:E827,494,'budzet 2020'!O12:O827)</f>
        <v>0</v>
      </c>
      <c r="E43" s="158">
        <f>SUMIF('budzet 2020'!E12:E827,494,'budzet 2020'!P12:P827)</f>
        <v>0</v>
      </c>
      <c r="F43" s="163">
        <f t="shared" si="0"/>
        <v>0</v>
      </c>
    </row>
    <row r="44" spans="1:6" s="156" customFormat="1" ht="20.100000000000001" customHeight="1" x14ac:dyDescent="0.2">
      <c r="A44" s="148">
        <v>495</v>
      </c>
      <c r="B44" s="157">
        <f>SUMIF('budzet 2020'!E12:E827,495,'budzet 2020'!L12:L827)</f>
        <v>0</v>
      </c>
      <c r="C44" s="157">
        <f>SUMIF('budzet 2020'!E12:E827,495,'budzet 2020'!M12:M827)</f>
        <v>0</v>
      </c>
      <c r="D44" s="157">
        <f>SUMIF('budzet 2020'!E12:E827,49,'budzet 2020'!O12:O827)</f>
        <v>0</v>
      </c>
      <c r="E44" s="158">
        <f>SUMIF('budzet 2020'!E12:E827,495,'budzet 2020'!P12:P827)</f>
        <v>0</v>
      </c>
      <c r="F44" s="163">
        <f t="shared" si="0"/>
        <v>0</v>
      </c>
    </row>
    <row r="45" spans="1:6" s="156" customFormat="1" ht="20.100000000000001" customHeight="1" x14ac:dyDescent="0.2">
      <c r="A45" s="148">
        <v>496</v>
      </c>
      <c r="B45" s="157">
        <f>SUMIF('budzet 2020'!E12:E827,496,'budzet 2020'!L12:L827)</f>
        <v>0</v>
      </c>
      <c r="C45" s="157">
        <f>SUMIF('budzet 2020'!E12:E827,496,'budzet 2020'!M12:M827)</f>
        <v>0</v>
      </c>
      <c r="D45" s="157">
        <f>SUMIF('budzet 2020'!E12:E827,496,'budzet 2020'!O12:O827)</f>
        <v>0</v>
      </c>
      <c r="E45" s="158">
        <f>SUMIF('budzet 2020'!E12:E827,496,'budzet 2020'!P12:P827)</f>
        <v>0</v>
      </c>
      <c r="F45" s="163">
        <f t="shared" si="0"/>
        <v>0</v>
      </c>
    </row>
    <row r="46" spans="1:6" s="156" customFormat="1" ht="20.100000000000001" customHeight="1" x14ac:dyDescent="0.2">
      <c r="A46" s="148">
        <v>499</v>
      </c>
      <c r="B46" s="157">
        <f>SUMIF('budzet 2020'!E12:E827,499,'budzet 2020'!L12:L827)</f>
        <v>8429000</v>
      </c>
      <c r="C46" s="157">
        <f>SUMIF('budzet 2020'!E12:E827,499,'budzet 2020'!M12:M827)</f>
        <v>0</v>
      </c>
      <c r="D46" s="157">
        <f>SUMIF('budzet 2020'!E12:E827,499,'budzet 2020'!O12:O827)</f>
        <v>0</v>
      </c>
      <c r="E46" s="158">
        <f>SUMIF('budzet 2020'!E12:E827,499,'budzet 2020'!P12:P827)</f>
        <v>0</v>
      </c>
      <c r="F46" s="163">
        <f t="shared" si="0"/>
        <v>0</v>
      </c>
    </row>
    <row r="47" spans="1:6" s="156" customFormat="1" ht="20.100000000000001" customHeight="1" x14ac:dyDescent="0.2">
      <c r="A47" s="148">
        <v>511</v>
      </c>
      <c r="B47" s="157">
        <f>SUMIF('budzet 2020'!E12:E827,511,'budzet 2020'!L12:L827)</f>
        <v>239090000</v>
      </c>
      <c r="C47" s="157">
        <f>SUMIF('budzet 2020'!E12:E827,511,'budzet 2020'!M12:M827)</f>
        <v>69954000</v>
      </c>
      <c r="D47" s="157">
        <f>SUMIF('budzet 2020'!E12:E827,511,'budzet 2020'!O12:O827)</f>
        <v>1157844000</v>
      </c>
      <c r="E47" s="158">
        <f>SUMIF('budzet 2020'!E12:E827,511,'budzet 2020'!P12:P827)</f>
        <v>83429000</v>
      </c>
      <c r="F47" s="163">
        <f t="shared" si="0"/>
        <v>153383000</v>
      </c>
    </row>
    <row r="48" spans="1:6" s="156" customFormat="1" ht="20.100000000000001" customHeight="1" x14ac:dyDescent="0.2">
      <c r="A48" s="148">
        <v>512</v>
      </c>
      <c r="B48" s="157">
        <f>SUMIF('budzet 2020'!E12:E827,512,'budzet 2020'!L12:L827)</f>
        <v>15740000</v>
      </c>
      <c r="C48" s="157">
        <f>SUMIF('budzet 2020'!E12:E827,512,'budzet 2020'!M12:M827)</f>
        <v>2877000</v>
      </c>
      <c r="D48" s="157">
        <f>SUMIF('budzet 2020'!E12:E827,512,'budzet 2020'!O12:O827)</f>
        <v>0</v>
      </c>
      <c r="E48" s="158">
        <f>SUMIF('budzet 2020'!E12:E827,512,'budzet 2020'!P12:P827)</f>
        <v>0</v>
      </c>
      <c r="F48" s="163">
        <f t="shared" si="0"/>
        <v>2877000</v>
      </c>
    </row>
    <row r="49" spans="1:6" s="156" customFormat="1" ht="20.100000000000001" customHeight="1" x14ac:dyDescent="0.2">
      <c r="A49" s="148">
        <v>513</v>
      </c>
      <c r="B49" s="157">
        <f>SUMIF('budzet 2020'!E12:E827,513,'budzet 2020'!L12:L827)</f>
        <v>22500000</v>
      </c>
      <c r="C49" s="157">
        <f>SUMIF('budzet 2020'!E12:E827,513,'budzet 2020'!M12:M827)</f>
        <v>0</v>
      </c>
      <c r="D49" s="157">
        <f>SUMIF('budzet 2020'!E12:E827,513,'budzet 2020'!O12:O827)</f>
        <v>0</v>
      </c>
      <c r="E49" s="158">
        <f>SUMIF('budzet 2020'!E12:E827,513,'budzet 2020'!P12:P827)</f>
        <v>0</v>
      </c>
      <c r="F49" s="163">
        <f t="shared" si="0"/>
        <v>0</v>
      </c>
    </row>
    <row r="50" spans="1:6" s="156" customFormat="1" ht="20.100000000000001" customHeight="1" x14ac:dyDescent="0.2">
      <c r="A50" s="148">
        <v>514</v>
      </c>
      <c r="B50" s="157">
        <f>SUMIF('budzet 2020'!E12:E827,514,'budzet 2020'!L12:L827)</f>
        <v>0</v>
      </c>
      <c r="C50" s="157">
        <f>SUMIF('budzet 2020'!E12:E827,514,'budzet 2020'!M12:M827)</f>
        <v>0</v>
      </c>
      <c r="D50" s="157">
        <f>SUMIF('budzet 2020'!E12:E827,514,'budzet 2020'!O12:O827)</f>
        <v>0</v>
      </c>
      <c r="E50" s="158">
        <f>SUMIF('budzet 2020'!E12:E827,514,'budzet 2020'!P12:P827)</f>
        <v>0</v>
      </c>
      <c r="F50" s="163">
        <f t="shared" si="0"/>
        <v>0</v>
      </c>
    </row>
    <row r="51" spans="1:6" s="156" customFormat="1" ht="20.100000000000001" customHeight="1" x14ac:dyDescent="0.2">
      <c r="A51" s="148">
        <v>515</v>
      </c>
      <c r="B51" s="157">
        <f>SUMIF('budzet 2020'!E12:E827,515,'budzet 2020'!L12:L827)</f>
        <v>400000</v>
      </c>
      <c r="C51" s="157">
        <f>SUMIF('budzet 2020'!E12:E827,515,'budzet 2020'!M12:M827)</f>
        <v>232000</v>
      </c>
      <c r="D51" s="157">
        <f>SUMIF('budzet 2020'!E12:E827,515,'budzet 2020'!O12:O827)</f>
        <v>0</v>
      </c>
      <c r="E51" s="158">
        <f>SUMIF('budzet 2020'!E12:E827,515,'budzet 2020'!P12:P827)</f>
        <v>0</v>
      </c>
      <c r="F51" s="163">
        <f t="shared" si="0"/>
        <v>232000</v>
      </c>
    </row>
    <row r="52" spans="1:6" s="156" customFormat="1" ht="20.100000000000001" customHeight="1" x14ac:dyDescent="0.2">
      <c r="A52" s="148">
        <v>521</v>
      </c>
      <c r="B52" s="157">
        <f>SUMIF('budzet 2020'!E12:E827,521,'budzet 2020'!L12:L827)</f>
        <v>0</v>
      </c>
      <c r="C52" s="157">
        <f>SUMIF('budzet 2020'!E12:E827,521,'budzet 2020'!M12:M827)</f>
        <v>0</v>
      </c>
      <c r="D52" s="157">
        <f ca="1">SUMIF('budzet 2020'!E12:E827,521,'budzet 2020'!O129:O827)</f>
        <v>0</v>
      </c>
      <c r="E52" s="158">
        <f>SUMIF('budzet 2020'!E12:E827,521,'budzet 2020'!P12:P827)</f>
        <v>0</v>
      </c>
      <c r="F52" s="163">
        <f t="shared" si="0"/>
        <v>0</v>
      </c>
    </row>
    <row r="53" spans="1:6" s="156" customFormat="1" ht="20.100000000000001" customHeight="1" x14ac:dyDescent="0.2">
      <c r="A53" s="148">
        <v>522</v>
      </c>
      <c r="B53" s="157">
        <f>SUMIF('budzet 2020'!E12:E827,522,'budzet 2020'!L12:L827)</f>
        <v>0</v>
      </c>
      <c r="C53" s="157">
        <f>SUMIF('budzet 2020'!E12:E827,522,'budzet 2020'!M12:M827)</f>
        <v>0</v>
      </c>
      <c r="D53" s="157">
        <f>SUMIF('budzet 2020'!E12:E827,522,'budzet 2020'!O12:O827)</f>
        <v>0</v>
      </c>
      <c r="E53" s="158">
        <f>SUMIF('budzet 2020'!E12:E827,522,'budzet 2020'!P12:P827)</f>
        <v>0</v>
      </c>
      <c r="F53" s="163">
        <f t="shared" si="0"/>
        <v>0</v>
      </c>
    </row>
    <row r="54" spans="1:6" s="156" customFormat="1" ht="20.100000000000001" customHeight="1" x14ac:dyDescent="0.2">
      <c r="A54" s="148">
        <v>523</v>
      </c>
      <c r="B54" s="157">
        <f>SUMIF('budzet 2020'!E12:E827,523,'budzet 2020'!L12:L827)</f>
        <v>300000</v>
      </c>
      <c r="C54" s="157">
        <f>SUMIF('budzet 2020'!E12:E827,523,'budzet 2020'!M12:M827)</f>
        <v>42000</v>
      </c>
      <c r="D54" s="157">
        <f>SUMIF('budzet 2020'!E12:E827,523,'budzet 2020'!O12:O827)</f>
        <v>0</v>
      </c>
      <c r="E54" s="158">
        <f>SUMIF('budzet 2020'!E12:E827,523,'budzet 2020'!P12:P827)</f>
        <v>0</v>
      </c>
      <c r="F54" s="163">
        <f t="shared" si="0"/>
        <v>42000</v>
      </c>
    </row>
    <row r="55" spans="1:6" s="156" customFormat="1" ht="20.100000000000001" customHeight="1" x14ac:dyDescent="0.2">
      <c r="A55" s="148">
        <v>531</v>
      </c>
      <c r="B55" s="157">
        <f>SUMIF('budzet 2020'!E12:E827,531,'budzet 2020'!L12:L827)</f>
        <v>0</v>
      </c>
      <c r="C55" s="157">
        <f>SUMIF('budzet 2020'!E12:E827,531,'budzet 2020'!M12:M827)</f>
        <v>0</v>
      </c>
      <c r="D55" s="157">
        <f>SUMIF('budzet 2020'!E12:E827,531,'budzet 2020'!O12:O827)</f>
        <v>0</v>
      </c>
      <c r="E55" s="158">
        <f>SUMIF('budzet 2020'!E12:E827,531,'budzet 2020'!P12:P827)</f>
        <v>0</v>
      </c>
      <c r="F55" s="163">
        <f t="shared" si="0"/>
        <v>0</v>
      </c>
    </row>
    <row r="56" spans="1:6" s="156" customFormat="1" ht="20.100000000000001" customHeight="1" x14ac:dyDescent="0.2">
      <c r="A56" s="148">
        <v>541</v>
      </c>
      <c r="B56" s="157">
        <f>SUMIF('budzet 2020'!E12:E827,541,'budzet 2020'!L12:L827)</f>
        <v>0</v>
      </c>
      <c r="C56" s="160">
        <f>SUMIF('budzet 2020'!E12:E827,541,'budzet 2020'!M12:M827)</f>
        <v>0</v>
      </c>
      <c r="D56" s="160">
        <f>SUMIF('budzet 2020'!E12:E827,541,'budzet 2020'!O12:O827)</f>
        <v>8500000</v>
      </c>
      <c r="E56" s="158">
        <f>SUMIF('budzet 2020'!E12:E827,541,'budzet 2020'!P12:P827)</f>
        <v>3781000</v>
      </c>
      <c r="F56" s="163">
        <f t="shared" si="0"/>
        <v>3781000</v>
      </c>
    </row>
    <row r="57" spans="1:6" s="156" customFormat="1" ht="20.100000000000001" customHeight="1" x14ac:dyDescent="0.2">
      <c r="A57" s="148">
        <v>542</v>
      </c>
      <c r="B57" s="157">
        <f>SUMIF('budzet 2020'!E12:E827,542,'budzet 2020'!L12:L827)</f>
        <v>0</v>
      </c>
      <c r="C57" s="157">
        <f>SUMIF('budzet 2020'!E12:E827,542,'budzet 2020'!M12:M827)</f>
        <v>0</v>
      </c>
      <c r="D57" s="157">
        <f>SUMIF('budzet 2020'!E12:E827,542,'budzet 2020'!O12:O827)</f>
        <v>0</v>
      </c>
      <c r="E57" s="158">
        <f>SUMIF('budzet 2020'!E12:E827,542,'budzet 2020'!P12:P827)</f>
        <v>0</v>
      </c>
      <c r="F57" s="163">
        <f t="shared" si="0"/>
        <v>0</v>
      </c>
    </row>
    <row r="58" spans="1:6" s="156" customFormat="1" ht="20.100000000000001" customHeight="1" x14ac:dyDescent="0.2">
      <c r="A58" s="148">
        <v>543</v>
      </c>
      <c r="B58" s="157">
        <f>SUMIF('budzet 2020'!E12:E827,543,'budzet 2020'!L12:L827)</f>
        <v>0</v>
      </c>
      <c r="C58" s="157">
        <f>SUMIF('budzet 2020'!E12:E827,543,'budzet 2020'!M12:M827)</f>
        <v>0</v>
      </c>
      <c r="D58" s="157">
        <f>SUMIF('budzet 2020'!E12:E827,543,'budzet 2020'!O12:O827)</f>
        <v>0</v>
      </c>
      <c r="E58" s="158">
        <f>SUMIF('budzet 2020'!E12:E827,543,'budzet 2020'!P12:P827)</f>
        <v>0</v>
      </c>
      <c r="F58" s="163">
        <f t="shared" si="0"/>
        <v>0</v>
      </c>
    </row>
    <row r="59" spans="1:6" s="156" customFormat="1" ht="20.100000000000001" customHeight="1" x14ac:dyDescent="0.2">
      <c r="A59" s="148">
        <v>551</v>
      </c>
      <c r="B59" s="157">
        <f>SUMIF('budzet 2020'!E12:E827,551,'budzet 2020'!L12:L827)</f>
        <v>0</v>
      </c>
      <c r="C59" s="157">
        <f>SUMIF('budzet 2020'!E12:E827,551,'budzet 2020'!M12:M827)</f>
        <v>0</v>
      </c>
      <c r="D59" s="157">
        <f>SUMIF('budzet 2020'!E12:E827,551,'budzet 2020'!O12:O827)</f>
        <v>0</v>
      </c>
      <c r="E59" s="158">
        <f>SUMIF('budzet 2020'!E12:E827,551,'budzet 2020'!P12:P827)</f>
        <v>0</v>
      </c>
      <c r="F59" s="163">
        <f t="shared" si="0"/>
        <v>0</v>
      </c>
    </row>
    <row r="60" spans="1:6" s="156" customFormat="1" ht="20.100000000000001" customHeight="1" x14ac:dyDescent="0.2">
      <c r="A60" s="148">
        <v>611</v>
      </c>
      <c r="B60" s="157">
        <f>SUMIF('budzet 2020'!E12:E827,611,'budzet 2020'!L12:L827)</f>
        <v>0</v>
      </c>
      <c r="C60" s="157">
        <f>SUMIF('budzet 2020'!E12:E827,611,'budzet 2020'!M12:M827)</f>
        <v>0</v>
      </c>
      <c r="D60" s="157">
        <f>SUMIF('budzet 2020'!E68:E883,413,'budzet 2020'!O67:O882)</f>
        <v>0</v>
      </c>
      <c r="E60" s="158">
        <f>SUMIF('budzet 2020'!E12:E827,611,'budzet 2020'!P12:P827)</f>
        <v>0</v>
      </c>
      <c r="F60" s="163">
        <f t="shared" si="0"/>
        <v>0</v>
      </c>
    </row>
    <row r="61" spans="1:6" s="156" customFormat="1" ht="20.100000000000001" customHeight="1" x14ac:dyDescent="0.2">
      <c r="A61" s="148">
        <v>612</v>
      </c>
      <c r="B61" s="157">
        <f>SUMIF('budzet 2020'!E12:E827,612,'budzet 2020'!L12:L827)</f>
        <v>0</v>
      </c>
      <c r="C61" s="157">
        <f>SUMIF('budzet 2020'!E12:E827,612,'budzet 2020'!M12:M827)</f>
        <v>0</v>
      </c>
      <c r="D61" s="157">
        <f>SUMIF('budzet 2020'!E69:E884,413,'budzet 2020'!O68:O883)</f>
        <v>0</v>
      </c>
      <c r="E61" s="158">
        <f>SUMIF('budzet 2020'!E12:E827,612,'budzet 2020'!P12:P827)</f>
        <v>0</v>
      </c>
      <c r="F61" s="163">
        <f t="shared" si="0"/>
        <v>0</v>
      </c>
    </row>
    <row r="62" spans="1:6" s="156" customFormat="1" ht="20.100000000000001" customHeight="1" x14ac:dyDescent="0.2">
      <c r="A62" s="148">
        <v>613</v>
      </c>
      <c r="B62" s="157">
        <f>SUMIF('budzet 2020'!E12:E827,613,'budzet 2020'!L12:L827)</f>
        <v>0</v>
      </c>
      <c r="C62" s="157">
        <f>SUMIF('budzet 2020'!E12:E827,613,'budzet 2020'!M12:M827)</f>
        <v>0</v>
      </c>
      <c r="D62" s="157">
        <f>SUMIF('budzet 2020'!E70:E885,413,'budzet 2020'!O69:O884)</f>
        <v>0</v>
      </c>
      <c r="E62" s="158">
        <f>SUMIF('budzet 2020'!E12:E827,613,'budzet 2020'!P12:P827)</f>
        <v>0</v>
      </c>
      <c r="F62" s="163">
        <f t="shared" si="0"/>
        <v>0</v>
      </c>
    </row>
    <row r="63" spans="1:6" s="156" customFormat="1" ht="20.100000000000001" customHeight="1" x14ac:dyDescent="0.2">
      <c r="A63" s="148">
        <v>614</v>
      </c>
      <c r="B63" s="157">
        <f>SUMIF('budzet 2020'!E12:E827,614,'budzet 2020'!L12:L827)</f>
        <v>0</v>
      </c>
      <c r="C63" s="157">
        <f>SUMIF('budzet 2020'!E12:E827,614,'budzet 2020'!M12:M827)</f>
        <v>0</v>
      </c>
      <c r="D63" s="157">
        <f>SUMIF('budzet 2020'!E71:E886,413,'budzet 2020'!O70:O885)</f>
        <v>0</v>
      </c>
      <c r="E63" s="158">
        <f>SUMIF('budzet 2020'!E12:E827,614,'budzet 2020'!P12:P827)</f>
        <v>0</v>
      </c>
      <c r="F63" s="163">
        <f t="shared" si="0"/>
        <v>0</v>
      </c>
    </row>
    <row r="64" spans="1:6" s="156" customFormat="1" ht="20.100000000000001" customHeight="1" x14ac:dyDescent="0.2">
      <c r="A64" s="148">
        <v>615</v>
      </c>
      <c r="B64" s="157">
        <f>SUMIF('budzet 2020'!E12:E827,615,'budzet 2020'!L12:L827)</f>
        <v>0</v>
      </c>
      <c r="C64" s="157">
        <f>SUMIF('budzet 2020'!E12:E827,615,'budzet 2020'!M12:M827)</f>
        <v>0</v>
      </c>
      <c r="D64" s="157">
        <f>SUMIF('budzet 2020'!E72:E887,413,'budzet 2020'!O71:O886)</f>
        <v>0</v>
      </c>
      <c r="E64" s="158">
        <f>SUMIF('budzet 2020'!E12:E827,615,'budzet 2020'!P12:P827)</f>
        <v>0</v>
      </c>
      <c r="F64" s="163">
        <f t="shared" si="0"/>
        <v>0</v>
      </c>
    </row>
    <row r="65" spans="1:6" s="156" customFormat="1" ht="20.100000000000001" customHeight="1" x14ac:dyDescent="0.2">
      <c r="A65" s="148">
        <v>621</v>
      </c>
      <c r="B65" s="157">
        <f>SUMIF('budzet 2020'!E12:E827,621,'budzet 2020'!L12:L827)</f>
        <v>0</v>
      </c>
      <c r="C65" s="157">
        <f>SUMIF('budzet 2020'!E12:E827,621,'budzet 2020'!M12:M827)</f>
        <v>0</v>
      </c>
      <c r="D65" s="157">
        <f>SUMIF('budzet 2020'!E73:E888,413,'budzet 2020'!O72:O887)</f>
        <v>0</v>
      </c>
      <c r="E65" s="158">
        <f>SUMIF('budzet 2020'!E12:E827,621,'budzet 2020'!P12:P827)</f>
        <v>0</v>
      </c>
      <c r="F65" s="163">
        <f t="shared" si="0"/>
        <v>0</v>
      </c>
    </row>
    <row r="66" spans="1:6" s="156" customFormat="1" ht="20.100000000000001" customHeight="1" x14ac:dyDescent="0.2">
      <c r="A66" s="148">
        <v>622</v>
      </c>
      <c r="B66" s="157">
        <f>SUMIF('budzet 2020'!E12:E827,622,'budzet 2020'!L12:L827)</f>
        <v>0</v>
      </c>
      <c r="C66" s="157">
        <f>SUMIF('budzet 2020'!E12:E827,622,'budzet 2020'!M12:M827)</f>
        <v>0</v>
      </c>
      <c r="D66" s="157">
        <f>SUMIF('budzet 2020'!E74:E889,413,'budzet 2020'!O73:O888)</f>
        <v>0</v>
      </c>
      <c r="E66" s="158">
        <f>SUMIF('budzet 2020'!E12:E827,622,'budzet 2020'!P12:P827)</f>
        <v>0</v>
      </c>
      <c r="F66" s="163">
        <f t="shared" si="0"/>
        <v>0</v>
      </c>
    </row>
    <row r="67" spans="1:6" s="156" customFormat="1" ht="20.100000000000001" customHeight="1" x14ac:dyDescent="0.2">
      <c r="A67" s="148">
        <v>623</v>
      </c>
      <c r="B67" s="157">
        <f>SUMIF('budzet 2020'!E12:E827,623,'budzet 2020'!L12:L827)</f>
        <v>0</v>
      </c>
      <c r="C67" s="157">
        <f>SUMIF('budzet 2020'!E12:E827,623,'budzet 2020'!M12:M827)</f>
        <v>0</v>
      </c>
      <c r="D67" s="157">
        <f>SUMIF('budzet 2020'!E75:E890,413,'budzet 2020'!O74:O889)</f>
        <v>0</v>
      </c>
      <c r="E67" s="158">
        <f>SUMIF('budzet 2020'!E12:E827,623,'budzet 2020'!P12:P827)</f>
        <v>0</v>
      </c>
      <c r="F67" s="163">
        <f t="shared" si="0"/>
        <v>0</v>
      </c>
    </row>
    <row r="68" spans="1:6" s="156" customFormat="1" ht="20.100000000000001" customHeight="1" x14ac:dyDescent="0.2">
      <c r="A68" s="148">
        <v>699</v>
      </c>
      <c r="B68" s="157">
        <f>SUMIF('budzet 2020'!E12:E827,699,'budzet 2020'!L12:L827)</f>
        <v>0</v>
      </c>
      <c r="C68" s="157">
        <f>SUMIF('budzet 2020'!E12:E827,699,'budzet 2020'!M12:M827)</f>
        <v>0</v>
      </c>
      <c r="D68" s="157">
        <f>SUMIF('budzet 2020'!E76:E891,413,'budzet 2020'!O75:O890)</f>
        <v>0</v>
      </c>
      <c r="E68" s="158">
        <f>SUMIF('budzet 2020'!E12:E827,699,'budzet 2020'!P12:P827)</f>
        <v>0</v>
      </c>
      <c r="F68" s="163">
        <f t="shared" ref="F68" si="1">SUM(C68+E68)</f>
        <v>0</v>
      </c>
    </row>
    <row r="69" spans="1:6" ht="24.95" customHeight="1" x14ac:dyDescent="0.2">
      <c r="A69" s="148" t="s">
        <v>642</v>
      </c>
      <c r="B69" s="157">
        <f>SUM(B3:B68)</f>
        <v>1140360000</v>
      </c>
      <c r="C69" s="157">
        <f>SUM(C3:C68)</f>
        <v>499768000</v>
      </c>
      <c r="D69" s="157">
        <f ca="1">SUM(D3:D68)</f>
        <v>1281609000</v>
      </c>
      <c r="E69" s="158">
        <f>SUM(E3:E68)</f>
        <v>162988000</v>
      </c>
      <c r="F69" s="164">
        <f>SUM(F3:F68)</f>
        <v>662756000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38"/>
  <sheetViews>
    <sheetView zoomScale="80" zoomScaleNormal="80" workbookViewId="0">
      <selection activeCell="AA26" sqref="AA26"/>
    </sheetView>
  </sheetViews>
  <sheetFormatPr defaultRowHeight="12.75" x14ac:dyDescent="0.2"/>
  <cols>
    <col min="1" max="6" width="10.7109375" customWidth="1"/>
    <col min="7" max="8" width="4" bestFit="1" customWidth="1"/>
    <col min="9" max="14" width="10.7109375" customWidth="1"/>
    <col min="15" max="15" width="9.42578125" customWidth="1"/>
    <col min="16" max="16" width="8.42578125" customWidth="1"/>
    <col min="17" max="18" width="4" bestFit="1" customWidth="1"/>
    <col min="19" max="19" width="10.28515625" customWidth="1"/>
    <col min="20" max="21" width="10.7109375" customWidth="1"/>
    <col min="22" max="22" width="9.85546875" customWidth="1"/>
    <col min="23" max="25" width="10.7109375" customWidth="1"/>
    <col min="26" max="26" width="6.42578125" bestFit="1" customWidth="1"/>
    <col min="27" max="28" width="11.7109375" customWidth="1"/>
  </cols>
  <sheetData>
    <row r="1" spans="1:32" ht="15" x14ac:dyDescent="0.25">
      <c r="A1" s="1017" t="s">
        <v>221</v>
      </c>
      <c r="B1" s="1017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" x14ac:dyDescent="0.25">
      <c r="A2" s="1017" t="s">
        <v>222</v>
      </c>
      <c r="B2" s="1017"/>
      <c r="C2" s="1017"/>
      <c r="D2" s="10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" x14ac:dyDescent="0.25">
      <c r="A3" s="1017" t="s">
        <v>223</v>
      </c>
      <c r="B3" s="1017"/>
      <c r="C3" s="1017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thickBot="1" x14ac:dyDescent="0.25">
      <c r="A4" s="4">
        <v>411</v>
      </c>
      <c r="B4" s="4">
        <v>412</v>
      </c>
      <c r="C4" s="4">
        <v>413</v>
      </c>
      <c r="D4" s="4">
        <v>414</v>
      </c>
      <c r="E4" s="4">
        <v>415</v>
      </c>
      <c r="F4" s="4">
        <v>416</v>
      </c>
      <c r="G4" s="4">
        <v>417</v>
      </c>
      <c r="H4" s="4">
        <v>418</v>
      </c>
      <c r="I4" s="4">
        <v>421</v>
      </c>
      <c r="J4" s="4">
        <v>422</v>
      </c>
      <c r="K4" s="4">
        <v>423</v>
      </c>
      <c r="L4" s="4">
        <v>424</v>
      </c>
      <c r="M4" s="4">
        <v>425</v>
      </c>
      <c r="N4" s="4">
        <v>426</v>
      </c>
      <c r="O4" s="4">
        <v>441</v>
      </c>
      <c r="P4" s="4">
        <v>444</v>
      </c>
      <c r="Q4" s="4">
        <v>451</v>
      </c>
      <c r="R4" s="4">
        <v>454</v>
      </c>
      <c r="S4" s="4">
        <v>465</v>
      </c>
      <c r="T4" s="4">
        <v>472</v>
      </c>
      <c r="U4" s="4">
        <v>48</v>
      </c>
      <c r="V4" s="4">
        <v>49911</v>
      </c>
      <c r="W4" s="4">
        <v>49912</v>
      </c>
      <c r="X4" s="4">
        <v>5</v>
      </c>
      <c r="Y4" s="4">
        <v>61</v>
      </c>
      <c r="Z4" s="4">
        <v>62</v>
      </c>
      <c r="AA4" s="5"/>
      <c r="AB4" s="5"/>
      <c r="AC4" s="1018"/>
      <c r="AD4" s="1019"/>
      <c r="AE4" s="1019"/>
      <c r="AF4" s="1020"/>
    </row>
    <row r="5" spans="1:3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6"/>
      <c r="M5" s="6"/>
      <c r="N5" s="6"/>
      <c r="O5" s="6"/>
      <c r="P5" s="6"/>
      <c r="Q5" s="6"/>
      <c r="R5" s="6"/>
      <c r="S5" s="6"/>
      <c r="T5" s="6"/>
      <c r="U5" s="6">
        <f>SUM('budzet 2020'!M27)</f>
        <v>0</v>
      </c>
      <c r="V5" s="6"/>
      <c r="W5" s="6"/>
      <c r="X5" s="6"/>
      <c r="Y5" s="6"/>
      <c r="Z5" s="6"/>
      <c r="AA5" s="83"/>
      <c r="AB5" s="94">
        <f>SUM(A5:Z5)</f>
        <v>0</v>
      </c>
      <c r="AC5" s="1021" t="s">
        <v>225</v>
      </c>
      <c r="AD5" s="1022"/>
      <c r="AE5" s="1022"/>
      <c r="AF5" s="1023"/>
    </row>
    <row r="6" spans="1:32" x14ac:dyDescent="0.2">
      <c r="A6" s="6">
        <f>SUM('budzet 2020'!M12)</f>
        <v>1893000</v>
      </c>
      <c r="B6" s="6">
        <f>SUM('budzet 2020'!M13)</f>
        <v>287000</v>
      </c>
      <c r="C6" s="6"/>
      <c r="D6" s="6">
        <f>SUM('budzet 2020'!M14)</f>
        <v>0</v>
      </c>
      <c r="E6" s="6">
        <f>SUM('budzet 2020'!M15)</f>
        <v>28000</v>
      </c>
      <c r="F6" s="6">
        <f>SUM('budzet 2020'!M16)</f>
        <v>832000</v>
      </c>
      <c r="G6" s="6"/>
      <c r="H6" s="6"/>
      <c r="I6" s="6"/>
      <c r="J6" s="6">
        <f>SUM('budzet 2020'!M17)</f>
        <v>57000</v>
      </c>
      <c r="K6" s="6">
        <f>SUM('budzet 2020'!M18)</f>
        <v>1317000</v>
      </c>
      <c r="L6" s="6"/>
      <c r="M6" s="6"/>
      <c r="N6" s="6">
        <f>SUM('budzet 2020'!M19)</f>
        <v>179000</v>
      </c>
      <c r="O6" s="6"/>
      <c r="P6" s="6"/>
      <c r="Q6" s="6"/>
      <c r="R6" s="6"/>
      <c r="S6" s="6"/>
      <c r="T6" s="6"/>
      <c r="U6" s="6">
        <f>SUM('budzet 2020'!M20)</f>
        <v>1438000</v>
      </c>
      <c r="V6" s="6"/>
      <c r="W6" s="6"/>
      <c r="X6" s="6"/>
      <c r="Y6" s="6"/>
      <c r="Z6" s="6"/>
      <c r="AA6" s="83"/>
      <c r="AB6" s="94">
        <f>SUM(A6:Z6)</f>
        <v>6031000</v>
      </c>
      <c r="AC6" s="1004" t="s">
        <v>224</v>
      </c>
      <c r="AD6" s="1005"/>
      <c r="AE6" s="1005"/>
      <c r="AF6" s="1006"/>
    </row>
    <row r="7" spans="1:32" x14ac:dyDescent="0.2">
      <c r="A7" s="9"/>
      <c r="B7" s="8"/>
      <c r="C7" s="8"/>
      <c r="D7" s="8"/>
      <c r="E7" s="8"/>
      <c r="F7" s="8">
        <f>SUM('budzet 2020'!M33)</f>
        <v>0</v>
      </c>
      <c r="G7" s="8"/>
      <c r="H7" s="8"/>
      <c r="I7" s="8"/>
      <c r="J7" s="8"/>
      <c r="K7" s="8">
        <f>SUM('budzet 2020'!M34)</f>
        <v>0</v>
      </c>
      <c r="L7" s="8"/>
      <c r="M7" s="6"/>
      <c r="N7" s="6"/>
      <c r="O7" s="6"/>
      <c r="P7" s="6"/>
      <c r="Q7" s="6"/>
      <c r="R7" s="6"/>
      <c r="S7" s="10"/>
      <c r="T7" s="6"/>
      <c r="U7" s="6"/>
      <c r="V7" s="6"/>
      <c r="W7" s="6"/>
      <c r="X7" s="6"/>
      <c r="Y7" s="6"/>
      <c r="Z7" s="6"/>
      <c r="AA7" s="83"/>
      <c r="AB7" s="94">
        <f>SUM(A7:Y7)</f>
        <v>0</v>
      </c>
      <c r="AC7" s="1007" t="s">
        <v>446</v>
      </c>
      <c r="AD7" s="1008"/>
      <c r="AE7" s="1008"/>
      <c r="AF7" s="1009"/>
    </row>
    <row r="8" spans="1:32" x14ac:dyDescent="0.2">
      <c r="A8" s="9">
        <f>SUM('budzet 2020'!M53)</f>
        <v>2556000</v>
      </c>
      <c r="B8" s="8">
        <f>SUM('budzet 2020'!M54)</f>
        <v>387000</v>
      </c>
      <c r="C8" s="8">
        <f>SUM('budzet 2020'!M55)</f>
        <v>0</v>
      </c>
      <c r="D8" s="8">
        <f>SUM('budzet 2020'!M56)</f>
        <v>0</v>
      </c>
      <c r="E8" s="8">
        <f>SUM('budzet 2020'!M57)</f>
        <v>47000</v>
      </c>
      <c r="F8" s="8">
        <f>SUM('budzet 2020'!M58)</f>
        <v>0</v>
      </c>
      <c r="G8" s="8"/>
      <c r="H8" s="8"/>
      <c r="I8" s="8"/>
      <c r="J8" s="8">
        <f>SUM('budzet 2020'!M59)</f>
        <v>131000</v>
      </c>
      <c r="K8" s="8">
        <f>SUM('budzet 2020'!M60)</f>
        <v>713000</v>
      </c>
      <c r="L8" s="8">
        <f>SUM('budzet 2020'!M61)</f>
        <v>0</v>
      </c>
      <c r="M8" s="6"/>
      <c r="N8" s="6">
        <f>SUM('budzet 2020'!M62)</f>
        <v>25000</v>
      </c>
      <c r="O8" s="6"/>
      <c r="P8" s="6"/>
      <c r="Q8" s="6"/>
      <c r="R8" s="6"/>
      <c r="S8" s="10"/>
      <c r="T8" s="6"/>
      <c r="U8" s="6"/>
      <c r="V8" s="6"/>
      <c r="W8" s="6"/>
      <c r="X8" s="6"/>
      <c r="Y8" s="6"/>
      <c r="Z8" s="6"/>
      <c r="AA8" s="83"/>
      <c r="AB8" s="94">
        <f>SUM(A8:Y8)</f>
        <v>3859000</v>
      </c>
      <c r="AC8" s="1007" t="s">
        <v>226</v>
      </c>
      <c r="AD8" s="1008"/>
      <c r="AE8" s="1008"/>
      <c r="AF8" s="1009"/>
    </row>
    <row r="9" spans="1:32" x14ac:dyDescent="0.2">
      <c r="A9" s="8">
        <f>SUM('budzet 2020'!M68)</f>
        <v>701000</v>
      </c>
      <c r="B9" s="8">
        <f>SUM('budzet 2020'!M69)</f>
        <v>106000</v>
      </c>
      <c r="C9" s="8"/>
      <c r="D9" s="8">
        <f>SUM('budzet 2020'!M70)</f>
        <v>0</v>
      </c>
      <c r="E9" s="8">
        <f>SUM('budzet 2020'!M71)</f>
        <v>15000</v>
      </c>
      <c r="F9" s="8"/>
      <c r="G9" s="8"/>
      <c r="H9" s="8"/>
      <c r="I9" s="8"/>
      <c r="J9" s="8">
        <f>SUM('budzet 2020'!M72)</f>
        <v>23000</v>
      </c>
      <c r="K9" s="8">
        <f>SUM('budzet 2020'!M73)</f>
        <v>30000</v>
      </c>
      <c r="L9" s="8"/>
      <c r="M9" s="6"/>
      <c r="N9" s="6">
        <f>SUM('budzet 2020'!M74)</f>
        <v>0</v>
      </c>
      <c r="O9" s="6"/>
      <c r="P9" s="6"/>
      <c r="Q9" s="6"/>
      <c r="R9" s="6"/>
      <c r="S9" s="10"/>
      <c r="T9" s="6"/>
      <c r="U9" s="6"/>
      <c r="V9" s="6"/>
      <c r="W9" s="6"/>
      <c r="X9" s="6"/>
      <c r="Y9" s="6"/>
      <c r="Z9" s="6"/>
      <c r="AA9" s="83"/>
      <c r="AB9" s="94">
        <f>SUM(A9:Y9)</f>
        <v>875000</v>
      </c>
      <c r="AC9" s="1007" t="s">
        <v>313</v>
      </c>
      <c r="AD9" s="1008"/>
      <c r="AE9" s="1008"/>
      <c r="AF9" s="1009"/>
    </row>
    <row r="10" spans="1:32" x14ac:dyDescent="0.2">
      <c r="A10" s="8">
        <f>SUM('budzet 2020'!M85)</f>
        <v>5049000</v>
      </c>
      <c r="B10" s="8">
        <f>SUM('budzet 2020'!M86)</f>
        <v>692000</v>
      </c>
      <c r="C10" s="8">
        <f>SUM('budzet 2020'!M87)</f>
        <v>0</v>
      </c>
      <c r="D10" s="8">
        <f>SUM('budzet 2020'!M88)</f>
        <v>493000</v>
      </c>
      <c r="E10" s="8">
        <f>SUM('budzet 2020'!M89)</f>
        <v>100000</v>
      </c>
      <c r="F10" s="8">
        <f>SUM('budzet 2020'!M90)</f>
        <v>433000</v>
      </c>
      <c r="G10" s="8"/>
      <c r="H10" s="8"/>
      <c r="I10" s="8"/>
      <c r="J10" s="8">
        <f>SUM('budzet 2020'!M91)</f>
        <v>275000</v>
      </c>
      <c r="K10" s="8">
        <f>SUM('budzet 2020'!M92)</f>
        <v>2809000</v>
      </c>
      <c r="L10" s="8">
        <f>SUM('budzet 2020'!M93)</f>
        <v>0</v>
      </c>
      <c r="M10" s="6"/>
      <c r="N10" s="6">
        <f>SUM('budzet 2020'!M94)</f>
        <v>147000</v>
      </c>
      <c r="O10" s="6"/>
      <c r="P10" s="6"/>
      <c r="Q10" s="6"/>
      <c r="R10" s="6"/>
      <c r="S10" s="10"/>
      <c r="T10" s="6"/>
      <c r="U10" s="6"/>
      <c r="V10" s="6"/>
      <c r="W10" s="6"/>
      <c r="X10" s="6"/>
      <c r="Y10" s="6"/>
      <c r="Z10" s="6"/>
      <c r="AA10" s="83"/>
      <c r="AB10" s="94">
        <f>SUM(A10:Z10)</f>
        <v>9998000</v>
      </c>
      <c r="AC10" s="1026" t="s">
        <v>314</v>
      </c>
      <c r="AD10" s="1026"/>
      <c r="AE10" s="1026"/>
      <c r="AF10" s="1026"/>
    </row>
    <row r="11" spans="1:32" x14ac:dyDescent="0.2">
      <c r="A11" s="9">
        <f>SUM('budzet 2020'!M173)</f>
        <v>37582000</v>
      </c>
      <c r="B11" s="9">
        <f>SUM('budzet 2020'!M174)</f>
        <v>5695000</v>
      </c>
      <c r="C11" s="11">
        <f>SUM('budzet 2020'!M175)</f>
        <v>21000</v>
      </c>
      <c r="D11" s="9">
        <f>SUM('budzet 2020'!M176)</f>
        <v>2052000</v>
      </c>
      <c r="E11" s="9">
        <f>SUM('budzet 2020'!M177)</f>
        <v>1182000</v>
      </c>
      <c r="F11" s="9">
        <f>SUM('budzet 2020'!M178)</f>
        <v>1973000</v>
      </c>
      <c r="G11" s="9"/>
      <c r="H11" s="9"/>
      <c r="I11" s="9">
        <f>SUM('budzet 2020'!M179)</f>
        <v>4360000</v>
      </c>
      <c r="J11" s="9">
        <f>SUM('budzet 2020'!M180)</f>
        <v>537000</v>
      </c>
      <c r="K11" s="11">
        <f>SUM('budzet 2020'!M181)</f>
        <v>7957000</v>
      </c>
      <c r="L11" s="9">
        <f>SUM('budzet 2020'!M182)</f>
        <v>485000</v>
      </c>
      <c r="M11" s="7">
        <f>SUM('budzet 2020'!M183)</f>
        <v>2101000</v>
      </c>
      <c r="N11" s="7">
        <f>SUM('budzet 2020'!M184)</f>
        <v>3658000</v>
      </c>
      <c r="O11" s="7"/>
      <c r="P11" s="7"/>
      <c r="Q11" s="7"/>
      <c r="R11" s="7"/>
      <c r="S11" s="12">
        <f>SUM('budzet 2020'!M185)</f>
        <v>671000</v>
      </c>
      <c r="T11" s="7">
        <f>SUM('budzet 2020'!M186)</f>
        <v>0</v>
      </c>
      <c r="U11" s="7">
        <f>SUM('budzet 2020'!M187:M189)</f>
        <v>4560000</v>
      </c>
      <c r="V11" s="7"/>
      <c r="W11" s="7"/>
      <c r="X11" s="7">
        <f>SUM('budzet 2020'!M190:M192)</f>
        <v>2303000</v>
      </c>
      <c r="Y11" s="7"/>
      <c r="Z11" s="7"/>
      <c r="AA11" s="84"/>
      <c r="AB11" s="94">
        <f>SUM(A11:Z11)</f>
        <v>75137000</v>
      </c>
      <c r="AC11" s="1004" t="s">
        <v>227</v>
      </c>
      <c r="AD11" s="1005"/>
      <c r="AE11" s="1005"/>
      <c r="AF11" s="1006"/>
    </row>
    <row r="12" spans="1:32" x14ac:dyDescent="0.2">
      <c r="A12" s="9"/>
      <c r="B12" s="9"/>
      <c r="C12" s="11"/>
      <c r="D12" s="9"/>
      <c r="E12" s="9"/>
      <c r="F12" s="9"/>
      <c r="G12" s="9"/>
      <c r="H12" s="9"/>
      <c r="I12" s="9"/>
      <c r="J12" s="9"/>
      <c r="K12" s="11"/>
      <c r="L12" s="9"/>
      <c r="M12" s="7"/>
      <c r="N12" s="7"/>
      <c r="O12" s="7"/>
      <c r="P12" s="7"/>
      <c r="Q12" s="7"/>
      <c r="R12" s="7"/>
      <c r="S12" s="12"/>
      <c r="T12" s="7"/>
      <c r="U12" s="7"/>
      <c r="V12" s="7">
        <f>SUM('budzet 2020'!M205)</f>
        <v>0</v>
      </c>
      <c r="W12" s="7"/>
      <c r="X12" s="7"/>
      <c r="Y12" s="7"/>
      <c r="Z12" s="7"/>
      <c r="AA12" s="84"/>
      <c r="AB12" s="94">
        <f>SUM(O12:Y12)</f>
        <v>0</v>
      </c>
      <c r="AC12" s="1007" t="s">
        <v>315</v>
      </c>
      <c r="AD12" s="1008"/>
      <c r="AE12" s="1008"/>
      <c r="AF12" s="1009"/>
    </row>
    <row r="13" spans="1:32" x14ac:dyDescent="0.2">
      <c r="A13" s="8"/>
      <c r="B13" s="8"/>
      <c r="C13" s="13"/>
      <c r="D13" s="8"/>
      <c r="E13" s="8"/>
      <c r="F13" s="8"/>
      <c r="G13" s="8"/>
      <c r="H13" s="8"/>
      <c r="I13" s="8"/>
      <c r="J13" s="8"/>
      <c r="K13" s="13"/>
      <c r="L13" s="8"/>
      <c r="M13" s="6"/>
      <c r="N13" s="6"/>
      <c r="O13" s="6"/>
      <c r="P13" s="6"/>
      <c r="Q13" s="6"/>
      <c r="R13" s="6"/>
      <c r="S13" s="10"/>
      <c r="T13" s="6"/>
      <c r="U13" s="6"/>
      <c r="V13" s="6"/>
      <c r="W13" s="6">
        <f>SUM('budzet 2020'!M210)</f>
        <v>0</v>
      </c>
      <c r="X13" s="6">
        <f>SUM('[1]31.12.2017'!M147)</f>
        <v>0</v>
      </c>
      <c r="Y13" s="6"/>
      <c r="Z13" s="6"/>
      <c r="AA13" s="83"/>
      <c r="AB13" s="94">
        <f>SUM(A13:Z13)</f>
        <v>0</v>
      </c>
      <c r="AC13" s="1007" t="s">
        <v>316</v>
      </c>
      <c r="AD13" s="1008"/>
      <c r="AE13" s="1008"/>
      <c r="AF13" s="1009"/>
    </row>
    <row r="14" spans="1:32" x14ac:dyDescent="0.2">
      <c r="A14" s="14">
        <f>SUM('budzet 2020'!M655)</f>
        <v>2701000</v>
      </c>
      <c r="B14" s="14">
        <f>SUM('budzet 2020'!M656)</f>
        <v>410000</v>
      </c>
      <c r="C14" s="14"/>
      <c r="D14" s="14">
        <f>SUM('budzet 2020'!M657)</f>
        <v>63000</v>
      </c>
      <c r="E14" s="14">
        <f>SUM('budzet 2020'!M658)</f>
        <v>101000</v>
      </c>
      <c r="F14" s="14"/>
      <c r="G14" s="14"/>
      <c r="H14" s="14"/>
      <c r="I14" s="14">
        <f>SUM('budzet 2020'!M659)</f>
        <v>3610000</v>
      </c>
      <c r="J14" s="14">
        <f>SUM('budzet 2020'!M660)</f>
        <v>1000</v>
      </c>
      <c r="K14" s="14">
        <f>SUM('budzet 2020'!M661)</f>
        <v>5466000</v>
      </c>
      <c r="L14" s="14">
        <f>SUM('budzet 2020'!M662)</f>
        <v>80000</v>
      </c>
      <c r="M14" s="14">
        <f>SUM('budzet 2020'!M663)</f>
        <v>1605000</v>
      </c>
      <c r="N14" s="14">
        <f>SUM('budzet 2020'!M664)</f>
        <v>512000</v>
      </c>
      <c r="O14" s="14"/>
      <c r="P14" s="14"/>
      <c r="Q14" s="14"/>
      <c r="R14" s="14"/>
      <c r="S14" s="14">
        <f>SUM('budzet 2020'!M665)</f>
        <v>0</v>
      </c>
      <c r="T14" s="14"/>
      <c r="U14" s="14">
        <f>SUM('budzet 2020'!M666)</f>
        <v>2000</v>
      </c>
      <c r="V14" s="14"/>
      <c r="W14" s="14"/>
      <c r="X14" s="14">
        <f>SUM('budzet 2020'!M667:M667)</f>
        <v>242000</v>
      </c>
      <c r="Y14" s="14"/>
      <c r="Z14" s="14"/>
      <c r="AA14" s="14"/>
      <c r="AB14" s="103">
        <f>SUM(A14:Y14)</f>
        <v>14793000</v>
      </c>
      <c r="AC14" s="1007" t="s">
        <v>228</v>
      </c>
      <c r="AD14" s="1008"/>
      <c r="AE14" s="1008"/>
      <c r="AF14" s="1009"/>
    </row>
    <row r="15" spans="1:32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>
        <f>SUM('budzet 2020'!M672)</f>
        <v>0</v>
      </c>
      <c r="L15" s="14"/>
      <c r="M15" s="14"/>
      <c r="N15" s="14" t="e">
        <f>SUM('budzet 2020'!#REF!)</f>
        <v>#REF!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03" t="e">
        <f>SUM(A15:Y15)</f>
        <v>#REF!</v>
      </c>
      <c r="AC15" s="1007" t="s">
        <v>553</v>
      </c>
      <c r="AD15" s="1008"/>
      <c r="AE15" s="1008"/>
      <c r="AF15" s="1009"/>
    </row>
    <row r="16" spans="1:32" ht="24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>
        <f>SUM('budzet 2020'!M677)</f>
        <v>346000</v>
      </c>
      <c r="L16" s="14"/>
      <c r="M16" s="14"/>
      <c r="N16" s="14">
        <f>SUM('budzet 2020'!M679)</f>
        <v>86000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03">
        <f>SUM(A16:Y16)</f>
        <v>432000</v>
      </c>
      <c r="AC16" s="1010" t="s">
        <v>552</v>
      </c>
      <c r="AD16" s="1011"/>
      <c r="AE16" s="1011"/>
      <c r="AF16" s="1012"/>
    </row>
    <row r="17" spans="1:32" ht="13.5" thickBot="1" x14ac:dyDescent="0.25">
      <c r="A17" s="15">
        <f t="shared" ref="A17:Z17" si="0">SUM(A14:A16)</f>
        <v>2701000</v>
      </c>
      <c r="B17" s="15">
        <f t="shared" si="0"/>
        <v>410000</v>
      </c>
      <c r="C17" s="15">
        <f t="shared" si="0"/>
        <v>0</v>
      </c>
      <c r="D17" s="15">
        <f t="shared" si="0"/>
        <v>63000</v>
      </c>
      <c r="E17" s="15">
        <f t="shared" si="0"/>
        <v>101000</v>
      </c>
      <c r="F17" s="15">
        <f t="shared" si="0"/>
        <v>0</v>
      </c>
      <c r="G17" s="15">
        <f t="shared" si="0"/>
        <v>0</v>
      </c>
      <c r="H17" s="15">
        <f t="shared" si="0"/>
        <v>0</v>
      </c>
      <c r="I17" s="15">
        <f t="shared" si="0"/>
        <v>3610000</v>
      </c>
      <c r="J17" s="15">
        <f t="shared" si="0"/>
        <v>1000</v>
      </c>
      <c r="K17" s="15">
        <f t="shared" si="0"/>
        <v>5812000</v>
      </c>
      <c r="L17" s="15">
        <f t="shared" si="0"/>
        <v>80000</v>
      </c>
      <c r="M17" s="15">
        <f t="shared" si="0"/>
        <v>1605000</v>
      </c>
      <c r="N17" s="15" t="e">
        <f t="shared" si="0"/>
        <v>#REF!</v>
      </c>
      <c r="O17" s="15">
        <f t="shared" si="0"/>
        <v>0</v>
      </c>
      <c r="P17" s="15">
        <f t="shared" si="0"/>
        <v>0</v>
      </c>
      <c r="Q17" s="15">
        <f t="shared" si="0"/>
        <v>0</v>
      </c>
      <c r="R17" s="15">
        <f t="shared" si="0"/>
        <v>0</v>
      </c>
      <c r="S17" s="15">
        <f t="shared" si="0"/>
        <v>0</v>
      </c>
      <c r="T17" s="15">
        <f t="shared" si="0"/>
        <v>0</v>
      </c>
      <c r="U17" s="15">
        <f t="shared" si="0"/>
        <v>2000</v>
      </c>
      <c r="V17" s="15">
        <f t="shared" si="0"/>
        <v>0</v>
      </c>
      <c r="W17" s="15">
        <f t="shared" si="0"/>
        <v>0</v>
      </c>
      <c r="X17" s="15">
        <f t="shared" si="0"/>
        <v>242000</v>
      </c>
      <c r="Y17" s="15">
        <f t="shared" si="0"/>
        <v>0</v>
      </c>
      <c r="Z17" s="15">
        <f t="shared" si="0"/>
        <v>0</v>
      </c>
      <c r="AA17" s="16" t="e">
        <f>SUM(A17:Z17)</f>
        <v>#REF!</v>
      </c>
      <c r="AB17" s="104" t="e">
        <f>SUM(AB14:AB16)</f>
        <v>#REF!</v>
      </c>
      <c r="AC17" s="1013" t="s">
        <v>229</v>
      </c>
      <c r="AD17" s="1014"/>
      <c r="AE17" s="1014"/>
      <c r="AF17" s="1015"/>
    </row>
    <row r="18" spans="1:32" ht="14.25" thickTop="1" thickBot="1" x14ac:dyDescent="0.25">
      <c r="A18" s="81">
        <f t="shared" ref="A18:Z18" si="1">SUM(A5:A13)+A17</f>
        <v>50482000</v>
      </c>
      <c r="B18" s="81">
        <f t="shared" si="1"/>
        <v>7577000</v>
      </c>
      <c r="C18" s="113">
        <f t="shared" si="1"/>
        <v>21000</v>
      </c>
      <c r="D18" s="113">
        <f t="shared" si="1"/>
        <v>2608000</v>
      </c>
      <c r="E18" s="113">
        <f t="shared" si="1"/>
        <v>1473000</v>
      </c>
      <c r="F18" s="113">
        <f t="shared" si="1"/>
        <v>3238000</v>
      </c>
      <c r="G18" s="113">
        <f t="shared" si="1"/>
        <v>0</v>
      </c>
      <c r="H18" s="113">
        <f t="shared" si="1"/>
        <v>0</v>
      </c>
      <c r="I18" s="82">
        <f t="shared" si="1"/>
        <v>7970000</v>
      </c>
      <c r="J18" s="82">
        <f t="shared" si="1"/>
        <v>1024000</v>
      </c>
      <c r="K18" s="82">
        <f t="shared" si="1"/>
        <v>18638000</v>
      </c>
      <c r="L18" s="82">
        <f t="shared" si="1"/>
        <v>565000</v>
      </c>
      <c r="M18" s="82">
        <f t="shared" si="1"/>
        <v>3706000</v>
      </c>
      <c r="N18" s="82" t="e">
        <f t="shared" si="1"/>
        <v>#REF!</v>
      </c>
      <c r="O18" s="82">
        <f t="shared" si="1"/>
        <v>0</v>
      </c>
      <c r="P18" s="82">
        <f t="shared" si="1"/>
        <v>0</v>
      </c>
      <c r="Q18" s="17">
        <f t="shared" si="1"/>
        <v>0</v>
      </c>
      <c r="R18" s="17">
        <f t="shared" si="1"/>
        <v>0</v>
      </c>
      <c r="S18" s="82">
        <f t="shared" si="1"/>
        <v>671000</v>
      </c>
      <c r="T18" s="82">
        <f t="shared" si="1"/>
        <v>0</v>
      </c>
      <c r="U18" s="82">
        <f t="shared" si="1"/>
        <v>6000000</v>
      </c>
      <c r="V18" s="82">
        <f t="shared" si="1"/>
        <v>0</v>
      </c>
      <c r="W18" s="82">
        <f t="shared" si="1"/>
        <v>0</v>
      </c>
      <c r="X18" s="82">
        <f t="shared" si="1"/>
        <v>2545000</v>
      </c>
      <c r="Y18" s="82">
        <f t="shared" si="1"/>
        <v>0</v>
      </c>
      <c r="Z18" s="82">
        <f t="shared" si="1"/>
        <v>0</v>
      </c>
      <c r="AA18" s="82" t="e">
        <f>SUM(A18:Z18)</f>
        <v>#REF!</v>
      </c>
      <c r="AB18" s="82" t="e">
        <f>SUM(AB5:AB13)+AB17</f>
        <v>#REF!</v>
      </c>
      <c r="AC18" s="1001"/>
      <c r="AD18" s="1002"/>
      <c r="AE18" s="1002"/>
      <c r="AF18" s="1003"/>
    </row>
    <row r="19" spans="1:32" ht="13.5" thickTop="1" x14ac:dyDescent="0.2">
      <c r="C19" s="1024">
        <f>SUM(C18:H18)</f>
        <v>7340000</v>
      </c>
      <c r="D19" s="1025"/>
      <c r="E19" s="1025"/>
      <c r="F19" s="1025"/>
      <c r="G19" s="1025"/>
      <c r="H19" s="1025"/>
    </row>
    <row r="21" spans="1:32" x14ac:dyDescent="0.2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44">
        <v>4568938</v>
      </c>
      <c r="L21" s="107"/>
      <c r="M21" s="107"/>
      <c r="N21" s="107"/>
      <c r="O21" s="107"/>
      <c r="P21" s="107"/>
      <c r="Q21" s="107"/>
      <c r="R21" s="107"/>
      <c r="S21" s="107"/>
      <c r="T21" s="107"/>
      <c r="U21" s="144">
        <v>2707228.27</v>
      </c>
      <c r="V21" s="107"/>
      <c r="W21" s="107"/>
      <c r="X21" s="144">
        <v>2760434.56</v>
      </c>
      <c r="Y21" s="107"/>
      <c r="Z21" s="107"/>
      <c r="AA21" s="107"/>
      <c r="AB21" s="107"/>
    </row>
    <row r="22" spans="1:32" x14ac:dyDescent="0.2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44">
        <v>999995</v>
      </c>
      <c r="L22" s="107"/>
      <c r="M22" s="107"/>
      <c r="N22" s="107"/>
      <c r="O22" s="107"/>
      <c r="P22" s="107"/>
      <c r="Q22" s="107"/>
      <c r="R22" s="107"/>
      <c r="S22" s="107"/>
      <c r="T22" s="107"/>
      <c r="U22" s="144">
        <v>4521933.88</v>
      </c>
      <c r="V22" s="107"/>
      <c r="W22" s="107"/>
      <c r="X22" s="144"/>
      <c r="Y22" s="107"/>
      <c r="Z22" s="107"/>
      <c r="AA22" s="107"/>
      <c r="AB22" s="107"/>
    </row>
    <row r="23" spans="1:32" x14ac:dyDescent="0.2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34">
        <f>SUM(K18-K21-K22)</f>
        <v>13069067</v>
      </c>
      <c r="L23" s="107"/>
      <c r="M23" s="107"/>
      <c r="N23" s="107"/>
      <c r="O23" s="107"/>
      <c r="P23" s="107"/>
      <c r="Q23" s="107"/>
      <c r="R23" s="107"/>
      <c r="S23" s="107"/>
      <c r="T23" s="107"/>
      <c r="U23" s="134">
        <f>SUM(U18-U21-U22)</f>
        <v>-1229162.1499999999</v>
      </c>
      <c r="V23" s="107"/>
      <c r="W23" s="107"/>
      <c r="X23" s="134">
        <f>SUM(X18-X21-X22)</f>
        <v>-215434.56000000006</v>
      </c>
      <c r="Y23" s="107"/>
      <c r="Z23" s="107"/>
      <c r="AA23" s="107"/>
      <c r="AB23" s="134" t="e">
        <f>SUM(AB18-K21-K22-U21-U22-X21-X28)</f>
        <v>#REF!</v>
      </c>
    </row>
    <row r="24" spans="1:32" x14ac:dyDescent="0.2">
      <c r="A24" s="107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32" x14ac:dyDescent="0.2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32" x14ac:dyDescent="0.2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</row>
    <row r="27" spans="1:32" x14ac:dyDescent="0.2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32" x14ac:dyDescent="0.2">
      <c r="A28" s="107"/>
      <c r="B28" s="107"/>
      <c r="C28" s="107"/>
      <c r="D28" s="107"/>
      <c r="E28" s="107"/>
      <c r="F28" s="144"/>
      <c r="G28" s="1016" t="s">
        <v>590</v>
      </c>
      <c r="H28" s="1016"/>
      <c r="I28" s="1016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45">
        <v>904900</v>
      </c>
      <c r="Y28" s="107"/>
      <c r="Z28" s="107"/>
      <c r="AA28" s="107"/>
      <c r="AB28" s="107"/>
    </row>
    <row r="29" spans="1:32" x14ac:dyDescent="0.2">
      <c r="A29" s="107"/>
      <c r="B29" s="107"/>
      <c r="C29" s="107"/>
      <c r="D29" s="107"/>
      <c r="E29" s="107"/>
      <c r="F29" s="145"/>
      <c r="G29" s="1016" t="s">
        <v>591</v>
      </c>
      <c r="H29" s="1016"/>
      <c r="I29" s="1016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34">
        <f>SUM(X23-X28)</f>
        <v>-1120334.56</v>
      </c>
      <c r="Y29" s="107"/>
      <c r="Z29" s="107"/>
      <c r="AA29" s="107"/>
      <c r="AB29" s="107"/>
    </row>
    <row r="30" spans="1:32" x14ac:dyDescent="0.2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32" x14ac:dyDescent="0.2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32" x14ac:dyDescent="0.2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 x14ac:dyDescent="0.2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 x14ac:dyDescent="0.2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 x14ac:dyDescent="0.2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 x14ac:dyDescent="0.2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</sheetData>
  <mergeCells count="21">
    <mergeCell ref="G28:I28"/>
    <mergeCell ref="G29:I29"/>
    <mergeCell ref="AC8:AF8"/>
    <mergeCell ref="AC9:AF9"/>
    <mergeCell ref="A1:B1"/>
    <mergeCell ref="A2:D2"/>
    <mergeCell ref="A3:C3"/>
    <mergeCell ref="AC4:AF4"/>
    <mergeCell ref="AC5:AF5"/>
    <mergeCell ref="AC6:AF6"/>
    <mergeCell ref="AC7:AF7"/>
    <mergeCell ref="AC12:AF12"/>
    <mergeCell ref="AC14:AF14"/>
    <mergeCell ref="AC15:AF15"/>
    <mergeCell ref="C19:H19"/>
    <mergeCell ref="AC10:AF10"/>
    <mergeCell ref="AC18:AF18"/>
    <mergeCell ref="AC11:AF11"/>
    <mergeCell ref="AC13:AF13"/>
    <mergeCell ref="AC16:AF16"/>
    <mergeCell ref="AC17:AF17"/>
  </mergeCells>
  <printOptions horizontalCentered="1"/>
  <pageMargins left="0" right="0" top="0.74803149606299202" bottom="0.74803149606299202" header="0.31496062992126" footer="0.31496062992126"/>
  <pageSetup scale="45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3"/>
  <sheetViews>
    <sheetView zoomScaleNormal="100" workbookViewId="0">
      <selection activeCell="I22" sqref="I22"/>
    </sheetView>
  </sheetViews>
  <sheetFormatPr defaultRowHeight="12.75" x14ac:dyDescent="0.2"/>
  <cols>
    <col min="1" max="1" width="10.140625" bestFit="1" customWidth="1"/>
    <col min="2" max="2" width="9.28515625" bestFit="1" customWidth="1"/>
    <col min="3" max="3" width="4.7109375" customWidth="1"/>
    <col min="4" max="6" width="9.28515625" bestFit="1" customWidth="1"/>
    <col min="7" max="8" width="4.7109375" customWidth="1"/>
    <col min="9" max="9" width="8.28515625" customWidth="1"/>
    <col min="10" max="10" width="6.85546875" customWidth="1"/>
    <col min="11" max="11" width="9.28515625" bestFit="1" customWidth="1"/>
    <col min="12" max="12" width="4.7109375" customWidth="1"/>
    <col min="13" max="14" width="9.28515625" bestFit="1" customWidth="1"/>
    <col min="15" max="16" width="4.7109375" customWidth="1"/>
    <col min="17" max="17" width="4" customWidth="1"/>
    <col min="18" max="18" width="3.7109375" customWidth="1"/>
    <col min="19" max="19" width="8" customWidth="1"/>
    <col min="20" max="20" width="9.28515625" bestFit="1" customWidth="1"/>
    <col min="21" max="21" width="4.7109375" customWidth="1"/>
    <col min="22" max="23" width="10.140625" bestFit="1" customWidth="1"/>
  </cols>
  <sheetData>
    <row r="1" spans="1:28" ht="15" x14ac:dyDescent="0.25">
      <c r="B1" s="1017" t="s">
        <v>230</v>
      </c>
      <c r="C1" s="1017"/>
      <c r="D1" s="3"/>
      <c r="E1" s="3"/>
      <c r="F1" s="3"/>
      <c r="I1" s="1037"/>
      <c r="J1" s="1037"/>
      <c r="M1" s="1037"/>
      <c r="N1" s="1037"/>
    </row>
    <row r="2" spans="1:28" ht="15" x14ac:dyDescent="0.25">
      <c r="B2" s="1017" t="s">
        <v>231</v>
      </c>
      <c r="C2" s="1017"/>
      <c r="D2" s="1017"/>
      <c r="E2" s="1017"/>
      <c r="F2" s="1017"/>
      <c r="M2" s="1037"/>
      <c r="N2" s="1037"/>
    </row>
    <row r="3" spans="1:28" ht="15" x14ac:dyDescent="0.25">
      <c r="B3" s="1017" t="s">
        <v>232</v>
      </c>
      <c r="C3" s="1017"/>
      <c r="D3" s="1017"/>
      <c r="E3" s="1017"/>
      <c r="F3" s="1017"/>
      <c r="M3" s="1037"/>
      <c r="N3" s="1037"/>
    </row>
    <row r="5" spans="1:28" x14ac:dyDescent="0.2">
      <c r="A5" s="54">
        <v>411</v>
      </c>
      <c r="B5" s="54">
        <v>412</v>
      </c>
      <c r="C5" s="54">
        <v>413</v>
      </c>
      <c r="D5" s="54">
        <v>414</v>
      </c>
      <c r="E5" s="54">
        <v>415</v>
      </c>
      <c r="F5" s="54">
        <v>416</v>
      </c>
      <c r="G5" s="54">
        <v>417</v>
      </c>
      <c r="H5" s="54">
        <v>418</v>
      </c>
      <c r="I5" s="54">
        <v>421</v>
      </c>
      <c r="J5" s="54">
        <v>422</v>
      </c>
      <c r="K5" s="54">
        <v>423</v>
      </c>
      <c r="L5" s="54">
        <v>424</v>
      </c>
      <c r="M5" s="54">
        <v>425</v>
      </c>
      <c r="N5" s="54">
        <v>426</v>
      </c>
      <c r="O5" s="54">
        <v>441</v>
      </c>
      <c r="P5" s="54">
        <v>451</v>
      </c>
      <c r="Q5" s="54">
        <v>465</v>
      </c>
      <c r="R5" s="54">
        <v>472</v>
      </c>
      <c r="S5" s="54">
        <v>48</v>
      </c>
      <c r="T5" s="54">
        <v>5</v>
      </c>
      <c r="U5" s="54">
        <v>6</v>
      </c>
      <c r="V5" s="55"/>
      <c r="W5" s="55"/>
      <c r="X5" s="1038"/>
      <c r="Y5" s="1038"/>
      <c r="Z5" s="1038"/>
      <c r="AA5" s="1038"/>
      <c r="AB5" s="1038"/>
    </row>
    <row r="6" spans="1:28" x14ac:dyDescent="0.2">
      <c r="A6" s="54"/>
      <c r="B6" s="54"/>
      <c r="C6" s="54"/>
      <c r="D6" s="54"/>
      <c r="E6" s="54"/>
      <c r="F6" s="56">
        <f>SUM('budzet 2020'!M40)</f>
        <v>6000</v>
      </c>
      <c r="G6" s="54"/>
      <c r="H6" s="54"/>
      <c r="I6" s="54"/>
      <c r="J6" s="54"/>
      <c r="K6" s="57">
        <f>SUM('budzet 2020'!M41)</f>
        <v>201000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85"/>
      <c r="W6" s="128">
        <f t="shared" ref="W6:W11" si="0">SUM(A6:U6)</f>
        <v>207000</v>
      </c>
      <c r="X6" s="1031" t="s">
        <v>317</v>
      </c>
      <c r="Y6" s="1032"/>
      <c r="Z6" s="1032"/>
      <c r="AA6" s="1032"/>
      <c r="AB6" s="1033"/>
    </row>
    <row r="7" spans="1:28" x14ac:dyDescent="0.2">
      <c r="A7" s="54"/>
      <c r="B7" s="54"/>
      <c r="C7" s="54"/>
      <c r="D7" s="54"/>
      <c r="E7" s="54"/>
      <c r="F7" s="54"/>
      <c r="G7" s="54"/>
      <c r="H7" s="54"/>
      <c r="I7" s="57">
        <f>SUM('budzet 2020'!M217)</f>
        <v>0</v>
      </c>
      <c r="J7" s="58"/>
      <c r="K7" s="57">
        <f>SUM('budzet 2020'!M218)</f>
        <v>0</v>
      </c>
      <c r="L7" s="58"/>
      <c r="M7" s="57">
        <f>SUM('budzet 2020'!M219)</f>
        <v>92000</v>
      </c>
      <c r="N7" s="57">
        <f>SUM('budzet 2020'!M220)</f>
        <v>0</v>
      </c>
      <c r="O7" s="54"/>
      <c r="P7" s="54"/>
      <c r="Q7" s="54"/>
      <c r="R7" s="106"/>
      <c r="S7" s="54"/>
      <c r="T7" s="13">
        <f>SUM('budzet 2020'!M221:M222)</f>
        <v>559000</v>
      </c>
      <c r="U7" s="54"/>
      <c r="V7" s="85"/>
      <c r="W7" s="127">
        <f t="shared" si="0"/>
        <v>651000</v>
      </c>
      <c r="X7" s="1027" t="s">
        <v>342</v>
      </c>
      <c r="Y7" s="1028"/>
      <c r="Z7" s="1028"/>
      <c r="AA7" s="1028"/>
      <c r="AB7" s="1029"/>
    </row>
    <row r="8" spans="1:28" x14ac:dyDescent="0.2">
      <c r="A8" s="54"/>
      <c r="B8" s="54"/>
      <c r="C8" s="54"/>
      <c r="D8" s="54"/>
      <c r="E8" s="54"/>
      <c r="F8" s="54"/>
      <c r="G8" s="54"/>
      <c r="H8" s="54"/>
      <c r="I8" s="57"/>
      <c r="J8" s="58"/>
      <c r="K8" s="57">
        <v>0</v>
      </c>
      <c r="L8" s="58"/>
      <c r="M8" s="57">
        <v>0</v>
      </c>
      <c r="N8" s="57">
        <v>0</v>
      </c>
      <c r="O8" s="54"/>
      <c r="P8" s="54"/>
      <c r="Q8" s="54"/>
      <c r="R8" s="106"/>
      <c r="S8" s="124">
        <f>SUM('budzet 2020'!M236)</f>
        <v>525000</v>
      </c>
      <c r="T8" s="13">
        <v>0</v>
      </c>
      <c r="U8" s="54"/>
      <c r="V8" s="85"/>
      <c r="W8" s="127">
        <f t="shared" si="0"/>
        <v>525000</v>
      </c>
      <c r="X8" s="1027" t="s">
        <v>586</v>
      </c>
      <c r="Y8" s="1028"/>
      <c r="Z8" s="1028"/>
      <c r="AA8" s="1028"/>
      <c r="AB8" s="1029"/>
    </row>
    <row r="9" spans="1:28" x14ac:dyDescent="0.2">
      <c r="A9" s="54"/>
      <c r="B9" s="54"/>
      <c r="C9" s="54"/>
      <c r="D9" s="54"/>
      <c r="E9" s="54"/>
      <c r="F9" s="54"/>
      <c r="G9" s="54"/>
      <c r="H9" s="54"/>
      <c r="I9" s="57">
        <f>SUM('budzet 2020'!M229)</f>
        <v>287000</v>
      </c>
      <c r="J9" s="58"/>
      <c r="K9" s="57"/>
      <c r="L9" s="58"/>
      <c r="M9" s="58"/>
      <c r="N9" s="57">
        <f>SUM('budzet 2020'!M230)</f>
        <v>0</v>
      </c>
      <c r="O9" s="54"/>
      <c r="P9" s="54"/>
      <c r="Q9" s="54"/>
      <c r="R9" s="54"/>
      <c r="S9" s="54"/>
      <c r="T9" s="80"/>
      <c r="U9" s="54"/>
      <c r="V9" s="85"/>
      <c r="W9" s="127">
        <f t="shared" si="0"/>
        <v>287000</v>
      </c>
      <c r="X9" s="1027" t="s">
        <v>233</v>
      </c>
      <c r="Y9" s="1028"/>
      <c r="Z9" s="1028"/>
      <c r="AA9" s="1028"/>
      <c r="AB9" s="1029"/>
    </row>
    <row r="10" spans="1:28" ht="24" customHeight="1" x14ac:dyDescent="0.2">
      <c r="A10" s="54"/>
      <c r="B10" s="54"/>
      <c r="C10" s="54"/>
      <c r="D10" s="54"/>
      <c r="E10" s="54"/>
      <c r="F10" s="56">
        <f>SUM('budzet 2020'!M244)</f>
        <v>232000</v>
      </c>
      <c r="G10" s="54"/>
      <c r="H10" s="54"/>
      <c r="I10" s="57"/>
      <c r="J10" s="57">
        <f>SUM('budzet 2020'!M245)</f>
        <v>0</v>
      </c>
      <c r="K10" s="57">
        <f>SUM('budzet 2020'!M246)</f>
        <v>1970000</v>
      </c>
      <c r="L10" s="58"/>
      <c r="M10" s="57"/>
      <c r="N10" s="57">
        <f>SUM('budzet 2020'!M247)</f>
        <v>360000</v>
      </c>
      <c r="O10" s="54"/>
      <c r="P10" s="54"/>
      <c r="Q10" s="54"/>
      <c r="R10" s="54"/>
      <c r="S10" s="54"/>
      <c r="T10" s="13">
        <f>SUM('budzet 2020'!M248:M248)</f>
        <v>1139000</v>
      </c>
      <c r="U10" s="54"/>
      <c r="V10" s="85"/>
      <c r="W10" s="127">
        <f t="shared" si="0"/>
        <v>3701000</v>
      </c>
      <c r="X10" s="1034" t="s">
        <v>341</v>
      </c>
      <c r="Y10" s="1035"/>
      <c r="Z10" s="1035"/>
      <c r="AA10" s="1035"/>
      <c r="AB10" s="1036"/>
    </row>
    <row r="11" spans="1:28" x14ac:dyDescent="0.2">
      <c r="A11" s="28">
        <f>SUM('budzet 2020'!M820)</f>
        <v>874000</v>
      </c>
      <c r="B11" s="28">
        <f>SUM('budzet 2020'!M821)</f>
        <v>132000</v>
      </c>
      <c r="C11" s="28"/>
      <c r="D11" s="28"/>
      <c r="E11" s="28">
        <f>SUM('budzet 2020'!M823)</f>
        <v>13000</v>
      </c>
      <c r="F11" s="28">
        <f>SUM('budzet 2020'!M824)</f>
        <v>38000</v>
      </c>
      <c r="G11" s="28"/>
      <c r="H11" s="28"/>
      <c r="I11" s="57"/>
      <c r="J11" s="28">
        <f>SUM('budzet 2020'!M825)</f>
        <v>0</v>
      </c>
      <c r="K11" s="28">
        <f>SUM('budzet 2020'!M826)</f>
        <v>0</v>
      </c>
      <c r="L11" s="57"/>
      <c r="M11" s="28"/>
      <c r="N11" s="28">
        <f>SUM('budzet 2020'!M827)</f>
        <v>0</v>
      </c>
      <c r="O11" s="28"/>
      <c r="P11" s="28"/>
      <c r="Q11" s="28"/>
      <c r="R11" s="28"/>
      <c r="S11" s="28"/>
      <c r="T11" s="57"/>
      <c r="U11" s="28"/>
      <c r="V11" s="86"/>
      <c r="W11" s="126">
        <f t="shared" si="0"/>
        <v>1057000</v>
      </c>
      <c r="X11" s="1027" t="s">
        <v>234</v>
      </c>
      <c r="Y11" s="1028"/>
      <c r="Z11" s="1028"/>
      <c r="AA11" s="1028"/>
      <c r="AB11" s="1029"/>
    </row>
    <row r="12" spans="1:28" x14ac:dyDescent="0.2">
      <c r="A12" s="56">
        <f>SUM(A6:A11)</f>
        <v>874000</v>
      </c>
      <c r="B12" s="56">
        <f t="shared" ref="B12:T12" si="1">SUM(B6:B11)</f>
        <v>132000</v>
      </c>
      <c r="C12" s="56">
        <f t="shared" si="1"/>
        <v>0</v>
      </c>
      <c r="D12" s="56">
        <f t="shared" si="1"/>
        <v>0</v>
      </c>
      <c r="E12" s="56">
        <f t="shared" si="1"/>
        <v>13000</v>
      </c>
      <c r="F12" s="56">
        <f t="shared" si="1"/>
        <v>276000</v>
      </c>
      <c r="G12" s="56">
        <f t="shared" si="1"/>
        <v>0</v>
      </c>
      <c r="H12" s="56">
        <f t="shared" si="1"/>
        <v>0</v>
      </c>
      <c r="I12" s="56">
        <f t="shared" si="1"/>
        <v>287000</v>
      </c>
      <c r="J12" s="56">
        <f t="shared" si="1"/>
        <v>0</v>
      </c>
      <c r="K12" s="56">
        <f t="shared" si="1"/>
        <v>2171000</v>
      </c>
      <c r="L12" s="56">
        <f t="shared" si="1"/>
        <v>0</v>
      </c>
      <c r="M12" s="56">
        <f t="shared" si="1"/>
        <v>92000</v>
      </c>
      <c r="N12" s="56">
        <f t="shared" si="1"/>
        <v>360000</v>
      </c>
      <c r="O12" s="56">
        <f t="shared" si="1"/>
        <v>0</v>
      </c>
      <c r="P12" s="56">
        <f t="shared" si="1"/>
        <v>0</v>
      </c>
      <c r="Q12" s="56">
        <f t="shared" si="1"/>
        <v>0</v>
      </c>
      <c r="R12" s="106">
        <f t="shared" si="1"/>
        <v>0</v>
      </c>
      <c r="S12" s="56">
        <f t="shared" si="1"/>
        <v>525000</v>
      </c>
      <c r="T12" s="56">
        <f t="shared" si="1"/>
        <v>1698000</v>
      </c>
      <c r="U12" s="56">
        <f>SUM(U11:U11)</f>
        <v>0</v>
      </c>
      <c r="V12" s="56">
        <f>SUM(A12:U12)</f>
        <v>6428000</v>
      </c>
      <c r="W12" s="56">
        <f>SUM(W6:W11)</f>
        <v>6428000</v>
      </c>
      <c r="X12" s="59"/>
      <c r="Y12" s="59"/>
      <c r="Z12" s="59"/>
      <c r="AA12" s="59"/>
      <c r="AB12" s="59"/>
    </row>
    <row r="13" spans="1:28" x14ac:dyDescent="0.2">
      <c r="A13" s="59"/>
      <c r="B13" s="59"/>
      <c r="C13" s="1030">
        <f>SUM(C12:H12)</f>
        <v>289000</v>
      </c>
      <c r="D13" s="1030"/>
      <c r="E13" s="1030"/>
      <c r="F13" s="1030"/>
      <c r="G13" s="1030"/>
      <c r="H13" s="1030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</row>
  </sheetData>
  <mergeCells count="15">
    <mergeCell ref="B1:C1"/>
    <mergeCell ref="I1:J1"/>
    <mergeCell ref="M1:N1"/>
    <mergeCell ref="B2:F2"/>
    <mergeCell ref="M2:N2"/>
    <mergeCell ref="X11:AB11"/>
    <mergeCell ref="C13:H13"/>
    <mergeCell ref="X6:AB6"/>
    <mergeCell ref="X10:AB10"/>
    <mergeCell ref="B3:F3"/>
    <mergeCell ref="M3:N3"/>
    <mergeCell ref="X5:AB5"/>
    <mergeCell ref="X8:AB8"/>
    <mergeCell ref="X9:AB9"/>
    <mergeCell ref="X7:AB7"/>
  </mergeCells>
  <printOptions horizontalCentered="1"/>
  <pageMargins left="0" right="0" top="0.74803149606299213" bottom="0.7480314960629921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9"/>
  <sheetViews>
    <sheetView topLeftCell="D1" zoomScale="80" zoomScaleNormal="80" workbookViewId="0">
      <selection activeCell="K12" sqref="K12"/>
    </sheetView>
  </sheetViews>
  <sheetFormatPr defaultRowHeight="12" x14ac:dyDescent="0.2"/>
  <cols>
    <col min="1" max="2" width="9.85546875" style="59" bestFit="1" customWidth="1"/>
    <col min="3" max="8" width="9.28515625" style="59" bestFit="1" customWidth="1"/>
    <col min="9" max="9" width="10.85546875" style="59" customWidth="1"/>
    <col min="10" max="10" width="8" style="59" customWidth="1"/>
    <col min="11" max="14" width="10.7109375" style="59" customWidth="1"/>
    <col min="15" max="18" width="3.7109375" style="59" customWidth="1"/>
    <col min="19" max="19" width="10.7109375" style="59" customWidth="1"/>
    <col min="20" max="20" width="3.7109375" style="59" customWidth="1"/>
    <col min="21" max="21" width="10.7109375" style="59" customWidth="1"/>
    <col min="22" max="23" width="5.7109375" style="59" customWidth="1"/>
    <col min="24" max="24" width="9.85546875" style="59" bestFit="1" customWidth="1"/>
    <col min="25" max="26" width="3.7109375" style="59" customWidth="1"/>
    <col min="27" max="28" width="10.7109375" style="59" customWidth="1"/>
    <col min="29" max="16384" width="9.140625" style="59"/>
  </cols>
  <sheetData>
    <row r="1" spans="1:33" x14ac:dyDescent="0.2">
      <c r="A1" s="60" t="s">
        <v>235</v>
      </c>
      <c r="F1" s="1045" t="s">
        <v>236</v>
      </c>
      <c r="G1" s="1045"/>
      <c r="H1" s="61"/>
      <c r="I1" s="61"/>
    </row>
    <row r="2" spans="1:33" x14ac:dyDescent="0.2">
      <c r="A2" s="1046"/>
      <c r="B2" s="1046"/>
      <c r="F2" s="1045" t="s">
        <v>237</v>
      </c>
      <c r="G2" s="1045"/>
      <c r="H2" s="1045"/>
      <c r="I2" s="1045"/>
    </row>
    <row r="3" spans="1:33" x14ac:dyDescent="0.2">
      <c r="F3" s="1045" t="s">
        <v>238</v>
      </c>
      <c r="G3" s="1045"/>
      <c r="H3" s="1045"/>
      <c r="I3" s="61"/>
    </row>
    <row r="5" spans="1:33" x14ac:dyDescent="0.2">
      <c r="A5" s="62">
        <v>411</v>
      </c>
      <c r="B5" s="62">
        <v>412</v>
      </c>
      <c r="C5" s="62">
        <v>413</v>
      </c>
      <c r="D5" s="62">
        <v>414</v>
      </c>
      <c r="E5" s="42">
        <v>415</v>
      </c>
      <c r="F5" s="42">
        <v>416</v>
      </c>
      <c r="G5" s="62">
        <v>417</v>
      </c>
      <c r="H5" s="62">
        <v>418</v>
      </c>
      <c r="I5" s="62">
        <v>421</v>
      </c>
      <c r="J5" s="62">
        <v>422</v>
      </c>
      <c r="K5" s="62">
        <v>423</v>
      </c>
      <c r="L5" s="62">
        <v>424</v>
      </c>
      <c r="M5" s="62">
        <v>425</v>
      </c>
      <c r="N5" s="62">
        <v>426</v>
      </c>
      <c r="O5" s="62">
        <v>441</v>
      </c>
      <c r="P5" s="62">
        <v>444</v>
      </c>
      <c r="Q5" s="62">
        <v>451</v>
      </c>
      <c r="R5" s="62">
        <v>454</v>
      </c>
      <c r="S5" s="62">
        <v>465</v>
      </c>
      <c r="T5" s="62">
        <v>472</v>
      </c>
      <c r="U5" s="62">
        <v>48</v>
      </c>
      <c r="V5" s="62">
        <v>49911</v>
      </c>
      <c r="W5" s="62">
        <v>49912</v>
      </c>
      <c r="X5" s="62">
        <v>5</v>
      </c>
      <c r="Y5" s="62">
        <v>61</v>
      </c>
      <c r="Z5" s="62">
        <v>62</v>
      </c>
      <c r="AA5" s="62"/>
      <c r="AB5" s="55"/>
      <c r="AC5" s="1038"/>
      <c r="AD5" s="1038"/>
      <c r="AE5" s="1038"/>
      <c r="AF5" s="1038"/>
      <c r="AG5" s="1038"/>
    </row>
    <row r="6" spans="1:33" x14ac:dyDescent="0.2">
      <c r="A6" s="9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>
        <f>SUM('budzet 2020'!M576)</f>
        <v>4127000</v>
      </c>
      <c r="Y6" s="63"/>
      <c r="Z6" s="63"/>
      <c r="AA6" s="87"/>
      <c r="AB6" s="101">
        <f>SUM(A6:Y6)</f>
        <v>4127000</v>
      </c>
      <c r="AC6" s="1047" t="s">
        <v>575</v>
      </c>
      <c r="AD6" s="1048"/>
      <c r="AE6" s="1048"/>
      <c r="AF6" s="1048"/>
      <c r="AG6" s="1049"/>
    </row>
    <row r="7" spans="1:33" x14ac:dyDescent="0.2">
      <c r="A7" s="92">
        <f>SUM('budzet 2020'!M731)</f>
        <v>57484000</v>
      </c>
      <c r="B7" s="63">
        <f>SUM('budzet 2020'!M732)</f>
        <v>8708000</v>
      </c>
      <c r="C7" s="63">
        <f>SUM('budzet 2020'!M733)</f>
        <v>35000</v>
      </c>
      <c r="D7" s="63">
        <f>SUM('budzet 2020'!M734)</f>
        <v>2196000</v>
      </c>
      <c r="E7" s="63">
        <f>SUM('budzet 2020'!M735)</f>
        <v>1820000</v>
      </c>
      <c r="F7" s="63">
        <f>SUM('budzet 2020'!M736)</f>
        <v>780000</v>
      </c>
      <c r="G7" s="63"/>
      <c r="H7" s="63"/>
      <c r="I7" s="63">
        <f>SUM('budzet 2020'!M737)</f>
        <v>5667000</v>
      </c>
      <c r="J7" s="63">
        <f>SUM('budzet 2020'!M738)</f>
        <v>124000</v>
      </c>
      <c r="K7" s="63">
        <f>SUM('budzet 2020'!M739)</f>
        <v>753000</v>
      </c>
      <c r="L7" s="63">
        <f>SUM('budzet 2020'!M740)</f>
        <v>1195000</v>
      </c>
      <c r="M7" s="63">
        <f>SUM('budzet 2020'!M741)</f>
        <v>1805000</v>
      </c>
      <c r="N7" s="63">
        <f>SUM('budzet 2020'!M742)</f>
        <v>9476000</v>
      </c>
      <c r="O7" s="63"/>
      <c r="P7" s="63"/>
      <c r="Q7" s="63"/>
      <c r="R7" s="63"/>
      <c r="S7" s="63">
        <f>SUM('budzet 2020'!M743)</f>
        <v>671000</v>
      </c>
      <c r="T7" s="63"/>
      <c r="U7" s="63">
        <f>SUM('budzet 2020'!M744:M745)</f>
        <v>555000</v>
      </c>
      <c r="V7" s="63"/>
      <c r="W7" s="63"/>
      <c r="X7" s="63">
        <f>SUM('budzet 2020'!M746:M747)</f>
        <v>91000</v>
      </c>
      <c r="Y7" s="63"/>
      <c r="Z7" s="63"/>
      <c r="AA7" s="87"/>
      <c r="AB7" s="101">
        <f>SUM(A7:Y7)</f>
        <v>91360000</v>
      </c>
      <c r="AC7" s="1047" t="s">
        <v>318</v>
      </c>
      <c r="AD7" s="1048"/>
      <c r="AE7" s="1048"/>
      <c r="AF7" s="1048"/>
      <c r="AG7" s="1049"/>
    </row>
    <row r="8" spans="1:33" ht="12.75" x14ac:dyDescent="0.2">
      <c r="A8" s="39">
        <f>SUM(A6:A7)</f>
        <v>57484000</v>
      </c>
      <c r="B8" s="39">
        <f t="shared" ref="B8:C8" si="0">SUM(B6:B7)</f>
        <v>8708000</v>
      </c>
      <c r="C8" s="39">
        <f t="shared" si="0"/>
        <v>35000</v>
      </c>
      <c r="D8" s="39">
        <f>SUM(D6:D7)</f>
        <v>2196000</v>
      </c>
      <c r="E8" s="39">
        <f t="shared" ref="E8:Z8" si="1">SUM(E6:E7)</f>
        <v>1820000</v>
      </c>
      <c r="F8" s="39">
        <f t="shared" si="1"/>
        <v>780000</v>
      </c>
      <c r="G8" s="39">
        <f t="shared" si="1"/>
        <v>0</v>
      </c>
      <c r="H8" s="39">
        <f t="shared" si="1"/>
        <v>0</v>
      </c>
      <c r="I8" s="39">
        <f t="shared" si="1"/>
        <v>5667000</v>
      </c>
      <c r="J8" s="39">
        <f t="shared" si="1"/>
        <v>124000</v>
      </c>
      <c r="K8" s="26">
        <f t="shared" si="1"/>
        <v>753000</v>
      </c>
      <c r="L8" s="26">
        <f t="shared" si="1"/>
        <v>1195000</v>
      </c>
      <c r="M8" s="26">
        <f t="shared" si="1"/>
        <v>1805000</v>
      </c>
      <c r="N8" s="26">
        <f t="shared" si="1"/>
        <v>9476000</v>
      </c>
      <c r="O8" s="26">
        <f t="shared" si="1"/>
        <v>0</v>
      </c>
      <c r="P8" s="26">
        <f t="shared" si="1"/>
        <v>0</v>
      </c>
      <c r="Q8" s="26">
        <f t="shared" si="1"/>
        <v>0</v>
      </c>
      <c r="R8" s="26">
        <f t="shared" si="1"/>
        <v>0</v>
      </c>
      <c r="S8" s="26">
        <f t="shared" si="1"/>
        <v>671000</v>
      </c>
      <c r="T8" s="26">
        <f t="shared" si="1"/>
        <v>0</v>
      </c>
      <c r="U8" s="26">
        <f t="shared" si="1"/>
        <v>555000</v>
      </c>
      <c r="V8" s="26">
        <f t="shared" si="1"/>
        <v>0</v>
      </c>
      <c r="W8" s="26">
        <f t="shared" si="1"/>
        <v>0</v>
      </c>
      <c r="X8" s="26">
        <f t="shared" si="1"/>
        <v>4218000</v>
      </c>
      <c r="Y8" s="26">
        <f t="shared" si="1"/>
        <v>0</v>
      </c>
      <c r="Z8" s="26">
        <f t="shared" si="1"/>
        <v>0</v>
      </c>
      <c r="AA8" s="129">
        <f>SUM(A8:Z8)</f>
        <v>95487000</v>
      </c>
      <c r="AB8" s="129">
        <f>SUM(AB6:AB7)</f>
        <v>95487000</v>
      </c>
      <c r="AC8" s="1040"/>
      <c r="AD8" s="1041"/>
      <c r="AE8" s="1041"/>
      <c r="AF8" s="1041"/>
      <c r="AG8" s="1042"/>
    </row>
    <row r="9" spans="1:33" x14ac:dyDescent="0.2">
      <c r="C9" s="1043">
        <f>SUM(C8:H8)</f>
        <v>4831000</v>
      </c>
      <c r="D9" s="1044"/>
      <c r="E9" s="1044"/>
      <c r="F9" s="1044"/>
      <c r="G9" s="1044"/>
      <c r="H9" s="1044"/>
    </row>
    <row r="10" spans="1:33" x14ac:dyDescent="0.2">
      <c r="AB10" s="105"/>
    </row>
    <row r="12" spans="1:33" x14ac:dyDescent="0.2">
      <c r="D12" s="105"/>
      <c r="E12" s="105"/>
      <c r="F12" s="105"/>
      <c r="G12" s="105"/>
      <c r="H12" s="105"/>
      <c r="I12" s="146">
        <v>658872.18000000005</v>
      </c>
      <c r="J12" s="105"/>
      <c r="K12" s="147"/>
      <c r="L12" s="146">
        <v>246400</v>
      </c>
      <c r="M12" s="105"/>
      <c r="N12" s="146">
        <v>2819957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</row>
    <row r="13" spans="1:33" x14ac:dyDescent="0.2">
      <c r="D13" s="105"/>
      <c r="E13" s="105"/>
      <c r="F13" s="105"/>
      <c r="G13" s="105"/>
      <c r="H13" s="105"/>
      <c r="I13" s="146">
        <v>29220</v>
      </c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</row>
    <row r="14" spans="1:33" x14ac:dyDescent="0.2">
      <c r="D14" s="105"/>
      <c r="E14" s="105"/>
      <c r="F14" s="105"/>
      <c r="G14" s="105"/>
      <c r="H14" s="105"/>
      <c r="I14" s="137">
        <f>F23+SUM(I8-I12-I13)</f>
        <v>4978907.82</v>
      </c>
      <c r="J14" s="105"/>
      <c r="K14" s="136"/>
      <c r="L14" s="136">
        <f>SUM(L8-L12)</f>
        <v>948600</v>
      </c>
      <c r="M14" s="105"/>
      <c r="N14" s="137">
        <f>SUM(N8-N12)</f>
        <v>6656043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37">
        <f>SUM(AB8-I12-I13-K12-L12-N12)</f>
        <v>91732550.819999993</v>
      </c>
    </row>
    <row r="15" spans="1:33" x14ac:dyDescent="0.2"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</row>
    <row r="16" spans="1:33" x14ac:dyDescent="0.2"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</row>
    <row r="17" spans="4:28" x14ac:dyDescent="0.2"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</row>
    <row r="18" spans="4:28" x14ac:dyDescent="0.2">
      <c r="D18" s="105"/>
      <c r="E18" s="146"/>
      <c r="F18" s="1039" t="s">
        <v>592</v>
      </c>
      <c r="G18" s="1039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</row>
    <row r="19" spans="4:28" x14ac:dyDescent="0.2"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</row>
  </sheetData>
  <mergeCells count="10">
    <mergeCell ref="F18:G18"/>
    <mergeCell ref="AC8:AG8"/>
    <mergeCell ref="C9:H9"/>
    <mergeCell ref="F1:G1"/>
    <mergeCell ref="A2:B2"/>
    <mergeCell ref="F2:I2"/>
    <mergeCell ref="F3:H3"/>
    <mergeCell ref="AC5:AG5"/>
    <mergeCell ref="AC7:AG7"/>
    <mergeCell ref="AC6:AG6"/>
  </mergeCells>
  <printOptions horizontalCentered="1"/>
  <pageMargins left="0" right="0" top="0.74803149606299213" bottom="0.74803149606299213" header="0.31496062992125984" footer="0.31496062992125984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workbookViewId="0">
      <selection activeCell="E22" sqref="E22"/>
    </sheetView>
  </sheetViews>
  <sheetFormatPr defaultRowHeight="12.75" x14ac:dyDescent="0.2"/>
  <cols>
    <col min="1" max="2" width="10.28515625" bestFit="1" customWidth="1"/>
    <col min="3" max="3" width="11.42578125" bestFit="1" customWidth="1"/>
    <col min="4" max="4" width="9.42578125" bestFit="1" customWidth="1"/>
    <col min="5" max="6" width="10.28515625" bestFit="1" customWidth="1"/>
    <col min="7" max="7" width="9.42578125" bestFit="1" customWidth="1"/>
    <col min="8" max="8" width="10.28515625" bestFit="1" customWidth="1"/>
    <col min="9" max="10" width="10.28515625" customWidth="1"/>
    <col min="11" max="11" width="7.5703125" customWidth="1"/>
    <col min="12" max="12" width="6.42578125" customWidth="1"/>
    <col min="13" max="13" width="10.28515625" bestFit="1" customWidth="1"/>
    <col min="14" max="14" width="11.42578125" customWidth="1"/>
    <col min="15" max="15" width="12.7109375" customWidth="1"/>
  </cols>
  <sheetData>
    <row r="1" spans="1:19" x14ac:dyDescent="0.2">
      <c r="A1" s="1061" t="s">
        <v>239</v>
      </c>
      <c r="B1" s="1061"/>
      <c r="C1" s="66"/>
      <c r="D1" s="66"/>
      <c r="E1" s="66"/>
      <c r="F1" s="66"/>
    </row>
    <row r="2" spans="1:19" x14ac:dyDescent="0.2">
      <c r="A2" s="1061" t="s">
        <v>240</v>
      </c>
      <c r="B2" s="1061"/>
      <c r="C2" s="1061"/>
      <c r="D2" s="1061"/>
      <c r="E2" s="66"/>
      <c r="F2" s="66"/>
    </row>
    <row r="3" spans="1:19" x14ac:dyDescent="0.2">
      <c r="A3" s="1061" t="s">
        <v>241</v>
      </c>
      <c r="B3" s="1061"/>
      <c r="C3" s="1061"/>
      <c r="D3" s="1061"/>
      <c r="E3" s="1061"/>
      <c r="F3" s="1061"/>
    </row>
    <row r="4" spans="1:19" x14ac:dyDescent="0.2">
      <c r="A4" s="67">
        <v>415</v>
      </c>
      <c r="B4" s="67">
        <v>416</v>
      </c>
      <c r="C4" s="67">
        <v>421</v>
      </c>
      <c r="D4" s="67">
        <v>422</v>
      </c>
      <c r="E4" s="67">
        <v>423</v>
      </c>
      <c r="F4" s="67">
        <v>424</v>
      </c>
      <c r="G4" s="67">
        <v>425</v>
      </c>
      <c r="H4" s="67">
        <v>426</v>
      </c>
      <c r="I4" s="67">
        <v>4631</v>
      </c>
      <c r="J4" s="67">
        <v>4632</v>
      </c>
      <c r="K4" s="67">
        <v>472</v>
      </c>
      <c r="L4" s="67">
        <v>48</v>
      </c>
      <c r="M4" s="67">
        <v>5</v>
      </c>
      <c r="N4" s="67"/>
      <c r="O4" s="19"/>
      <c r="P4" s="1050"/>
      <c r="Q4" s="1051"/>
      <c r="R4" s="1051"/>
      <c r="S4" s="1052"/>
    </row>
    <row r="5" spans="1:19" x14ac:dyDescent="0.2">
      <c r="A5" s="21"/>
      <c r="B5" s="21"/>
      <c r="C5" s="21"/>
      <c r="D5" s="21"/>
      <c r="E5" s="21"/>
      <c r="F5" s="21"/>
      <c r="G5" s="21"/>
      <c r="H5" s="21"/>
      <c r="I5" s="93">
        <f>SUM('budzet 2020'!M589)</f>
        <v>44572000</v>
      </c>
      <c r="J5" s="21"/>
      <c r="K5" s="21">
        <f>SUM('budzet 2020'!M590)</f>
        <v>590000</v>
      </c>
      <c r="L5" s="21"/>
      <c r="M5" s="21"/>
      <c r="N5" s="38"/>
      <c r="O5" s="111">
        <f t="shared" ref="O5:O7" si="0">SUM(A5:M5)</f>
        <v>45162000</v>
      </c>
      <c r="P5" s="1053" t="s">
        <v>554</v>
      </c>
      <c r="Q5" s="1054"/>
      <c r="R5" s="1054"/>
      <c r="S5" s="1054"/>
    </row>
    <row r="6" spans="1:19" ht="30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>
        <f>SUM('budzet 2020'!M595)</f>
        <v>0</v>
      </c>
      <c r="N6" s="38"/>
      <c r="O6" s="111">
        <f t="shared" si="0"/>
        <v>0</v>
      </c>
      <c r="P6" s="1055" t="s">
        <v>555</v>
      </c>
      <c r="Q6" s="1056"/>
      <c r="R6" s="1056"/>
      <c r="S6" s="1057"/>
    </row>
    <row r="7" spans="1:19" ht="30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>
        <v>0</v>
      </c>
      <c r="N7" s="38"/>
      <c r="O7" s="111">
        <f t="shared" si="0"/>
        <v>0</v>
      </c>
      <c r="P7" s="1055" t="s">
        <v>448</v>
      </c>
      <c r="Q7" s="1056"/>
      <c r="R7" s="1056"/>
      <c r="S7" s="1057"/>
    </row>
    <row r="8" spans="1:19" x14ac:dyDescent="0.2">
      <c r="A8" s="64">
        <f>SUM(A5:A7)</f>
        <v>0</v>
      </c>
      <c r="B8" s="64">
        <f t="shared" ref="B8:M8" si="1">SUM(B5:B7)</f>
        <v>0</v>
      </c>
      <c r="C8" s="64">
        <f t="shared" si="1"/>
        <v>0</v>
      </c>
      <c r="D8" s="64">
        <f t="shared" si="1"/>
        <v>0</v>
      </c>
      <c r="E8" s="64">
        <f t="shared" si="1"/>
        <v>0</v>
      </c>
      <c r="F8" s="64">
        <f t="shared" si="1"/>
        <v>0</v>
      </c>
      <c r="G8" s="64">
        <f t="shared" si="1"/>
        <v>0</v>
      </c>
      <c r="H8" s="64">
        <f t="shared" si="1"/>
        <v>0</v>
      </c>
      <c r="I8" s="64">
        <f t="shared" si="1"/>
        <v>44572000</v>
      </c>
      <c r="J8" s="64">
        <f t="shared" si="1"/>
        <v>0</v>
      </c>
      <c r="K8" s="64">
        <f t="shared" si="1"/>
        <v>590000</v>
      </c>
      <c r="L8" s="64">
        <f t="shared" si="1"/>
        <v>0</v>
      </c>
      <c r="M8" s="64">
        <f t="shared" si="1"/>
        <v>0</v>
      </c>
      <c r="N8" s="64">
        <f>SUM(A8:M8)</f>
        <v>45162000</v>
      </c>
      <c r="O8" s="102">
        <f>SUM(O5:O7)</f>
        <v>45162000</v>
      </c>
      <c r="P8" s="31"/>
      <c r="Q8" s="32"/>
      <c r="R8" s="32"/>
      <c r="S8" s="32"/>
    </row>
    <row r="9" spans="1:19" x14ac:dyDescent="0.2">
      <c r="A9" s="1058"/>
      <c r="B9" s="1058"/>
      <c r="C9" s="1058"/>
      <c r="D9" s="1058"/>
      <c r="E9" s="1058"/>
      <c r="F9" s="1058"/>
      <c r="G9" s="1058"/>
      <c r="H9" s="1058"/>
      <c r="I9" s="1058"/>
      <c r="J9" s="1058"/>
      <c r="K9" s="1058"/>
      <c r="L9" s="1058"/>
      <c r="M9" s="64"/>
      <c r="N9" s="68"/>
      <c r="S9" s="65"/>
    </row>
    <row r="11" spans="1:19" x14ac:dyDescent="0.2">
      <c r="A11" s="1060" t="s">
        <v>410</v>
      </c>
      <c r="B11" s="1060"/>
      <c r="C11" s="1060"/>
      <c r="D11" s="1060"/>
      <c r="E11" s="1060"/>
      <c r="F11" s="1060"/>
      <c r="G11" s="1060"/>
      <c r="H11" s="1060"/>
      <c r="I11" s="1060"/>
      <c r="J11" s="1060"/>
      <c r="K11" s="1060"/>
      <c r="L11" s="1060"/>
      <c r="M11" s="1060"/>
      <c r="N11" s="1060"/>
      <c r="O11" s="1060"/>
    </row>
    <row r="13" spans="1:19" x14ac:dyDescent="0.2">
      <c r="H13" s="1059">
        <v>4632</v>
      </c>
      <c r="I13" s="138">
        <v>5333256</v>
      </c>
    </row>
    <row r="14" spans="1:19" x14ac:dyDescent="0.2">
      <c r="H14" s="1059"/>
      <c r="I14" s="138">
        <v>675247</v>
      </c>
    </row>
    <row r="15" spans="1:19" x14ac:dyDescent="0.2">
      <c r="I15" s="134">
        <f>SUM(I8-I13-I14)</f>
        <v>38563497</v>
      </c>
    </row>
  </sheetData>
  <mergeCells count="10">
    <mergeCell ref="H13:H14"/>
    <mergeCell ref="A11:O11"/>
    <mergeCell ref="A1:B1"/>
    <mergeCell ref="A2:D2"/>
    <mergeCell ref="A3:F3"/>
    <mergeCell ref="P4:S4"/>
    <mergeCell ref="P5:S5"/>
    <mergeCell ref="P6:S6"/>
    <mergeCell ref="A9:L9"/>
    <mergeCell ref="P7:S7"/>
  </mergeCells>
  <printOptions horizontalCentered="1"/>
  <pageMargins left="0" right="0" top="0.74803149606299213" bottom="0.74803149606299213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9"/>
  <sheetViews>
    <sheetView workbookViewId="0">
      <selection activeCell="H21" sqref="H21"/>
    </sheetView>
  </sheetViews>
  <sheetFormatPr defaultRowHeight="12.75" x14ac:dyDescent="0.2"/>
  <cols>
    <col min="8" max="8" width="7.140625" customWidth="1"/>
    <col min="9" max="9" width="10.140625" bestFit="1" customWidth="1"/>
    <col min="11" max="11" width="10.28515625" customWidth="1"/>
    <col min="15" max="15" width="9.85546875" bestFit="1" customWidth="1"/>
  </cols>
  <sheetData>
    <row r="1" spans="1:19" ht="15" x14ac:dyDescent="0.25">
      <c r="A1" s="1017" t="s">
        <v>242</v>
      </c>
      <c r="B1" s="1017"/>
      <c r="C1" s="3"/>
      <c r="D1" s="3"/>
      <c r="E1" s="3"/>
      <c r="F1" s="3"/>
    </row>
    <row r="2" spans="1:19" ht="15" x14ac:dyDescent="0.25">
      <c r="A2" s="1017" t="s">
        <v>243</v>
      </c>
      <c r="B2" s="1017"/>
      <c r="C2" s="1017"/>
      <c r="D2" s="1017"/>
      <c r="E2" s="3"/>
      <c r="F2" s="3"/>
    </row>
    <row r="3" spans="1:19" ht="15" x14ac:dyDescent="0.25">
      <c r="A3" s="1017" t="s">
        <v>244</v>
      </c>
      <c r="B3" s="1017"/>
      <c r="C3" s="1017"/>
      <c r="D3" s="1017"/>
      <c r="E3" s="1017"/>
      <c r="F3" s="1017"/>
    </row>
    <row r="5" spans="1:19" ht="18.75" x14ac:dyDescent="0.3">
      <c r="A5" s="27">
        <v>415</v>
      </c>
      <c r="B5" s="27">
        <v>416</v>
      </c>
      <c r="C5" s="27">
        <v>421</v>
      </c>
      <c r="D5" s="27">
        <v>422</v>
      </c>
      <c r="E5" s="27">
        <v>423</v>
      </c>
      <c r="F5" s="27">
        <v>424</v>
      </c>
      <c r="G5" s="27">
        <v>425</v>
      </c>
      <c r="H5" s="27">
        <v>426</v>
      </c>
      <c r="I5" s="27">
        <v>4631</v>
      </c>
      <c r="J5" s="27">
        <v>4632</v>
      </c>
      <c r="K5" s="27">
        <v>472</v>
      </c>
      <c r="L5" s="27">
        <v>48</v>
      </c>
      <c r="M5" s="27">
        <v>5</v>
      </c>
      <c r="N5" s="27"/>
      <c r="O5" s="19"/>
      <c r="P5" s="1050"/>
      <c r="Q5" s="1051"/>
      <c r="R5" s="1051"/>
      <c r="S5" s="1052"/>
    </row>
    <row r="6" spans="1:19" ht="13.5" x14ac:dyDescent="0.25">
      <c r="A6" s="21"/>
      <c r="B6" s="21"/>
      <c r="C6" s="21"/>
      <c r="D6" s="21"/>
      <c r="E6" s="21"/>
      <c r="F6" s="21"/>
      <c r="G6" s="21"/>
      <c r="H6" s="21"/>
      <c r="I6" s="21">
        <f>SUM('budzet 2020'!M604)</f>
        <v>11369000</v>
      </c>
      <c r="J6" s="21"/>
      <c r="K6" s="21"/>
      <c r="L6" s="33"/>
      <c r="M6" s="21"/>
      <c r="N6" s="86"/>
      <c r="O6" s="96">
        <f t="shared" ref="O6:O10" si="0">SUM(A6:M6)</f>
        <v>11369000</v>
      </c>
      <c r="P6" s="1062" t="s">
        <v>245</v>
      </c>
      <c r="Q6" s="1056"/>
      <c r="R6" s="1056"/>
      <c r="S6" s="1057"/>
    </row>
    <row r="7" spans="1:19" ht="30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>
        <f>SUM('budzet 2020'!M615)</f>
        <v>1323000</v>
      </c>
      <c r="L7" s="33"/>
      <c r="M7" s="21"/>
      <c r="N7" s="86"/>
      <c r="O7" s="96">
        <f t="shared" si="0"/>
        <v>1323000</v>
      </c>
      <c r="P7" s="1062" t="s">
        <v>412</v>
      </c>
      <c r="Q7" s="1063"/>
      <c r="R7" s="1063"/>
      <c r="S7" s="1064"/>
    </row>
    <row r="8" spans="1:19" ht="35.1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>
        <f>SUM('budzet 2020'!M621)</f>
        <v>1681000</v>
      </c>
      <c r="L8" s="33"/>
      <c r="M8" s="21"/>
      <c r="N8" s="86"/>
      <c r="O8" s="96">
        <f t="shared" si="0"/>
        <v>1681000</v>
      </c>
      <c r="P8" s="1062" t="s">
        <v>413</v>
      </c>
      <c r="Q8" s="1063"/>
      <c r="R8" s="1063"/>
      <c r="S8" s="1064"/>
    </row>
    <row r="9" spans="1:19" ht="35.1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>
        <f>SUM('budzet 2020'!M629)</f>
        <v>728000</v>
      </c>
      <c r="L9" s="33"/>
      <c r="M9" s="21"/>
      <c r="N9" s="86"/>
      <c r="O9" s="96">
        <f t="shared" ref="O9" si="1">SUM(A9:M9)</f>
        <v>728000</v>
      </c>
      <c r="P9" s="1062" t="s">
        <v>414</v>
      </c>
      <c r="Q9" s="1063"/>
      <c r="R9" s="1063"/>
      <c r="S9" s="1064"/>
    </row>
    <row r="10" spans="1:19" ht="35.1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>
        <f>SUM('budzet 2020'!M636)</f>
        <v>2348000</v>
      </c>
      <c r="L10" s="33"/>
      <c r="M10" s="21"/>
      <c r="N10" s="86"/>
      <c r="O10" s="108">
        <f t="shared" si="0"/>
        <v>2348000</v>
      </c>
      <c r="P10" s="1062" t="s">
        <v>414</v>
      </c>
      <c r="Q10" s="1063"/>
      <c r="R10" s="1063"/>
      <c r="S10" s="1064"/>
    </row>
    <row r="11" spans="1:19" ht="15" x14ac:dyDescent="0.25">
      <c r="A11" s="20">
        <f>SUM(A6:A10)</f>
        <v>0</v>
      </c>
      <c r="B11" s="20">
        <f t="shared" ref="B11:M11" si="2">SUM(B6:B10)</f>
        <v>0</v>
      </c>
      <c r="C11" s="20">
        <f t="shared" si="2"/>
        <v>0</v>
      </c>
      <c r="D11" s="20">
        <f t="shared" si="2"/>
        <v>0</v>
      </c>
      <c r="E11" s="20">
        <f t="shared" si="2"/>
        <v>0</v>
      </c>
      <c r="F11" s="29">
        <f t="shared" si="2"/>
        <v>0</v>
      </c>
      <c r="G11" s="29">
        <f t="shared" si="2"/>
        <v>0</v>
      </c>
      <c r="H11" s="20">
        <f t="shared" si="2"/>
        <v>0</v>
      </c>
      <c r="I11" s="20">
        <f t="shared" si="2"/>
        <v>11369000</v>
      </c>
      <c r="J11" s="20">
        <f t="shared" si="2"/>
        <v>0</v>
      </c>
      <c r="K11" s="29">
        <f t="shared" si="2"/>
        <v>6080000</v>
      </c>
      <c r="L11" s="34">
        <f t="shared" si="2"/>
        <v>0</v>
      </c>
      <c r="M11" s="20">
        <f t="shared" si="2"/>
        <v>0</v>
      </c>
      <c r="N11" s="30">
        <f>SUM(A11:M11)</f>
        <v>17449000</v>
      </c>
      <c r="O11" s="30">
        <f>SUM(O6:O10)</f>
        <v>17449000</v>
      </c>
      <c r="P11" s="31"/>
      <c r="Q11" s="32"/>
      <c r="R11" s="32"/>
      <c r="S11" s="32"/>
    </row>
    <row r="13" spans="1:19" x14ac:dyDescent="0.2">
      <c r="A13" s="1060" t="s">
        <v>411</v>
      </c>
      <c r="B13" s="1060"/>
      <c r="C13" s="1060"/>
      <c r="D13" s="1060"/>
      <c r="E13" s="1060"/>
      <c r="F13" s="1060"/>
      <c r="G13" s="1060"/>
      <c r="H13" s="1060"/>
      <c r="I13" s="1060"/>
      <c r="J13" s="1060"/>
      <c r="K13" s="1060"/>
      <c r="L13" s="1060"/>
      <c r="M13" s="1060"/>
      <c r="N13" s="1060"/>
      <c r="O13" s="1060"/>
    </row>
    <row r="14" spans="1:19" x14ac:dyDescent="0.2">
      <c r="H14" s="139">
        <v>4631</v>
      </c>
      <c r="I14" s="134">
        <v>8429</v>
      </c>
    </row>
    <row r="15" spans="1:19" x14ac:dyDescent="0.2">
      <c r="A15" s="107"/>
      <c r="B15" s="107"/>
      <c r="C15" s="107"/>
      <c r="D15" s="107"/>
      <c r="E15" s="107"/>
      <c r="F15" s="107"/>
      <c r="G15" s="107"/>
      <c r="H15" s="140">
        <v>4632</v>
      </c>
      <c r="I15" s="134">
        <f>SUM(I11-I14)</f>
        <v>11360571</v>
      </c>
      <c r="J15" s="107"/>
      <c r="K15" s="107"/>
      <c r="L15" s="107"/>
      <c r="M15" s="107"/>
      <c r="N15" s="107"/>
      <c r="O15" s="107"/>
    </row>
    <row r="16" spans="1:19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44">
        <v>180728</v>
      </c>
      <c r="L16" s="107"/>
      <c r="M16" s="107"/>
      <c r="N16" s="107"/>
      <c r="O16" s="107"/>
    </row>
    <row r="17" spans="1:15" x14ac:dyDescent="0.2">
      <c r="A17" s="107"/>
      <c r="B17" s="144"/>
      <c r="C17" s="1016" t="s">
        <v>590</v>
      </c>
      <c r="D17" s="1016"/>
      <c r="E17" s="107"/>
      <c r="F17" s="107"/>
      <c r="G17" s="107"/>
      <c r="H17" s="107"/>
      <c r="I17" s="107"/>
      <c r="J17" s="107"/>
      <c r="K17" s="144">
        <v>1333240</v>
      </c>
      <c r="L17" s="107"/>
      <c r="M17" s="107"/>
      <c r="N17" s="107"/>
      <c r="O17" s="107"/>
    </row>
    <row r="18" spans="1:15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34">
        <f>SUM(K11-K16-K17)</f>
        <v>4566032</v>
      </c>
      <c r="L18" s="107"/>
      <c r="M18" s="107"/>
      <c r="N18" s="107"/>
      <c r="O18" s="136">
        <f>SUM(O11-K16-K17)</f>
        <v>15935032</v>
      </c>
    </row>
    <row r="19" spans="1:15" x14ac:dyDescent="0.2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</row>
  </sheetData>
  <mergeCells count="11">
    <mergeCell ref="C17:D17"/>
    <mergeCell ref="A1:B1"/>
    <mergeCell ref="A2:D2"/>
    <mergeCell ref="A3:F3"/>
    <mergeCell ref="P5:S5"/>
    <mergeCell ref="P6:S6"/>
    <mergeCell ref="A13:O13"/>
    <mergeCell ref="P8:S8"/>
    <mergeCell ref="P7:S7"/>
    <mergeCell ref="P10:S10"/>
    <mergeCell ref="P9:S9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9"/>
  <sheetViews>
    <sheetView topLeftCell="B1" zoomScale="90" zoomScaleNormal="90" workbookViewId="0">
      <selection activeCell="C8" sqref="C8:R8"/>
    </sheetView>
  </sheetViews>
  <sheetFormatPr defaultRowHeight="12.75" x14ac:dyDescent="0.2"/>
  <cols>
    <col min="9" max="9" width="12.7109375" bestFit="1" customWidth="1"/>
    <col min="14" max="14" width="10.140625" bestFit="1" customWidth="1"/>
  </cols>
  <sheetData>
    <row r="1" spans="1:24" ht="15" x14ac:dyDescent="0.25">
      <c r="C1" s="1017" t="s">
        <v>246</v>
      </c>
      <c r="D1" s="1017"/>
      <c r="E1" s="1017"/>
      <c r="F1" s="3"/>
      <c r="H1" s="1068" t="s">
        <v>235</v>
      </c>
      <c r="I1" s="1068"/>
      <c r="M1" s="1037"/>
      <c r="N1" s="1037"/>
    </row>
    <row r="2" spans="1:24" ht="15" x14ac:dyDescent="0.25">
      <c r="C2" s="1017" t="s">
        <v>247</v>
      </c>
      <c r="D2" s="1017"/>
      <c r="E2" s="1017"/>
      <c r="F2" s="3"/>
      <c r="M2" s="1037"/>
      <c r="N2" s="1037"/>
    </row>
    <row r="3" spans="1:24" ht="15" x14ac:dyDescent="0.25">
      <c r="C3" s="1017" t="s">
        <v>248</v>
      </c>
      <c r="D3" s="1017"/>
      <c r="E3" s="1017"/>
      <c r="F3" s="3"/>
      <c r="M3" s="35"/>
      <c r="N3" s="35"/>
    </row>
    <row r="5" spans="1:24" ht="18" x14ac:dyDescent="0.25">
      <c r="A5" s="70">
        <v>411</v>
      </c>
      <c r="B5" s="70">
        <v>412</v>
      </c>
      <c r="C5" s="70">
        <v>413</v>
      </c>
      <c r="D5" s="70">
        <v>414</v>
      </c>
      <c r="E5" s="70">
        <v>415</v>
      </c>
      <c r="F5" s="70">
        <v>421</v>
      </c>
      <c r="G5" s="70">
        <v>422</v>
      </c>
      <c r="H5" s="70">
        <v>423</v>
      </c>
      <c r="I5" s="71">
        <v>424</v>
      </c>
      <c r="J5" s="71">
        <v>425</v>
      </c>
      <c r="K5" s="71">
        <v>426</v>
      </c>
      <c r="L5" s="71">
        <v>441</v>
      </c>
      <c r="M5" s="71">
        <v>444</v>
      </c>
      <c r="N5" s="71">
        <v>464</v>
      </c>
      <c r="O5" s="71">
        <v>472</v>
      </c>
      <c r="P5" s="71">
        <v>48</v>
      </c>
      <c r="Q5" s="71">
        <v>5</v>
      </c>
      <c r="R5" s="71">
        <v>6</v>
      </c>
      <c r="S5" s="71"/>
      <c r="T5" s="72"/>
      <c r="U5" s="1"/>
      <c r="V5" s="1"/>
      <c r="W5" s="1"/>
      <c r="X5" s="1"/>
    </row>
    <row r="6" spans="1:24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>
        <f>SUM('budzet 2020'!M522)</f>
        <v>9423000</v>
      </c>
      <c r="O6" s="73"/>
      <c r="P6" s="73"/>
      <c r="Q6" s="73"/>
      <c r="R6" s="73"/>
      <c r="S6" s="88"/>
      <c r="T6" s="112">
        <f>SUM(A6:R6)</f>
        <v>9423000</v>
      </c>
      <c r="U6" s="1065" t="s">
        <v>249</v>
      </c>
      <c r="V6" s="1066"/>
      <c r="W6" s="1066"/>
      <c r="X6" s="1067"/>
    </row>
    <row r="7" spans="1:24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>
        <f>SUM('budzet 2020'!M527)</f>
        <v>188000</v>
      </c>
      <c r="O7" s="73"/>
      <c r="P7" s="73"/>
      <c r="Q7" s="73"/>
      <c r="R7" s="73"/>
      <c r="S7" s="88"/>
      <c r="T7" s="112">
        <f>SUM(A7:R7)</f>
        <v>188000</v>
      </c>
      <c r="U7" s="1065" t="s">
        <v>250</v>
      </c>
      <c r="V7" s="1066"/>
      <c r="W7" s="1066"/>
      <c r="X7" s="1067"/>
    </row>
    <row r="8" spans="1:24" ht="15" x14ac:dyDescent="0.25">
      <c r="A8" s="74">
        <f t="shared" ref="A8" si="0">SUM(A6:A6)</f>
        <v>0</v>
      </c>
      <c r="B8" s="74">
        <f>SUM(B6:B7)</f>
        <v>0</v>
      </c>
      <c r="C8" s="74">
        <f t="shared" ref="C8:R8" si="1">SUM(C6:C7)</f>
        <v>0</v>
      </c>
      <c r="D8" s="74">
        <f t="shared" si="1"/>
        <v>0</v>
      </c>
      <c r="E8" s="74">
        <f t="shared" si="1"/>
        <v>0</v>
      </c>
      <c r="F8" s="74">
        <f t="shared" si="1"/>
        <v>0</v>
      </c>
      <c r="G8" s="74">
        <f t="shared" si="1"/>
        <v>0</v>
      </c>
      <c r="H8" s="74">
        <f t="shared" si="1"/>
        <v>0</v>
      </c>
      <c r="I8" s="74">
        <f t="shared" si="1"/>
        <v>0</v>
      </c>
      <c r="J8" s="74">
        <f t="shared" si="1"/>
        <v>0</v>
      </c>
      <c r="K8" s="74">
        <f t="shared" si="1"/>
        <v>0</v>
      </c>
      <c r="L8" s="74">
        <f t="shared" si="1"/>
        <v>0</v>
      </c>
      <c r="M8" s="74">
        <f t="shared" si="1"/>
        <v>0</v>
      </c>
      <c r="N8" s="74">
        <f t="shared" si="1"/>
        <v>9611000</v>
      </c>
      <c r="O8" s="75">
        <f t="shared" si="1"/>
        <v>0</v>
      </c>
      <c r="P8" s="75">
        <f t="shared" si="1"/>
        <v>0</v>
      </c>
      <c r="Q8" s="77">
        <f t="shared" si="1"/>
        <v>0</v>
      </c>
      <c r="R8" s="77">
        <f t="shared" si="1"/>
        <v>0</v>
      </c>
      <c r="S8" s="79">
        <f>SUM(A8:R8)</f>
        <v>9611000</v>
      </c>
      <c r="T8" s="78">
        <f>SUM(T6:T7)</f>
        <v>9611000</v>
      </c>
      <c r="U8" s="76"/>
      <c r="V8" s="2"/>
      <c r="W8" s="2"/>
      <c r="X8" s="2"/>
    </row>
    <row r="9" spans="1:2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</sheetData>
  <mergeCells count="8">
    <mergeCell ref="U6:X6"/>
    <mergeCell ref="U7:X7"/>
    <mergeCell ref="C1:E1"/>
    <mergeCell ref="H1:I1"/>
    <mergeCell ref="M1:N1"/>
    <mergeCell ref="C2:E2"/>
    <mergeCell ref="M2:N2"/>
    <mergeCell ref="C3:E3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6"/>
  <sheetViews>
    <sheetView workbookViewId="0">
      <selection activeCell="J12" sqref="J12"/>
    </sheetView>
  </sheetViews>
  <sheetFormatPr defaultRowHeight="12.75" x14ac:dyDescent="0.2"/>
  <cols>
    <col min="7" max="7" width="10.140625" bestFit="1" customWidth="1"/>
    <col min="11" max="11" width="10.140625" bestFit="1" customWidth="1"/>
    <col min="13" max="13" width="6.85546875" customWidth="1"/>
    <col min="14" max="14" width="10" customWidth="1"/>
    <col min="15" max="15" width="10.7109375" customWidth="1"/>
  </cols>
  <sheetData>
    <row r="1" spans="1:19" ht="15" x14ac:dyDescent="0.25">
      <c r="C1" s="1017" t="s">
        <v>337</v>
      </c>
      <c r="D1" s="1017"/>
      <c r="E1" s="3"/>
      <c r="F1" s="3"/>
      <c r="G1" s="3"/>
      <c r="H1" s="3"/>
    </row>
    <row r="2" spans="1:19" ht="15" x14ac:dyDescent="0.25">
      <c r="C2" s="1017" t="s">
        <v>338</v>
      </c>
      <c r="D2" s="1017"/>
      <c r="E2" s="1017"/>
      <c r="F2" s="1017"/>
      <c r="G2" s="3"/>
      <c r="H2" s="3"/>
    </row>
    <row r="3" spans="1:19" ht="15" x14ac:dyDescent="0.25">
      <c r="C3" s="1017" t="s">
        <v>339</v>
      </c>
      <c r="D3" s="1017"/>
      <c r="E3" s="1017"/>
      <c r="F3" s="1017"/>
      <c r="G3" s="1017"/>
      <c r="H3" s="1017"/>
    </row>
    <row r="5" spans="1:19" ht="18.75" x14ac:dyDescent="0.3">
      <c r="A5" s="27">
        <v>413</v>
      </c>
      <c r="B5" s="27">
        <v>414</v>
      </c>
      <c r="C5" s="27">
        <v>415</v>
      </c>
      <c r="D5" s="27">
        <v>416</v>
      </c>
      <c r="E5" s="27">
        <v>421</v>
      </c>
      <c r="F5" s="27">
        <v>422</v>
      </c>
      <c r="G5" s="27">
        <v>423</v>
      </c>
      <c r="H5" s="27">
        <v>424</v>
      </c>
      <c r="I5" s="27">
        <v>425</v>
      </c>
      <c r="J5" s="27">
        <v>426</v>
      </c>
      <c r="K5" s="27">
        <v>472</v>
      </c>
      <c r="L5" s="27">
        <v>48</v>
      </c>
      <c r="M5" s="27">
        <v>5</v>
      </c>
      <c r="N5" s="27"/>
      <c r="O5" s="19"/>
      <c r="P5" s="1050"/>
      <c r="Q5" s="1051"/>
      <c r="R5" s="1051"/>
      <c r="S5" s="1052"/>
    </row>
    <row r="6" spans="1:19" ht="1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>
        <f>SUM('budzet 2020'!M105)</f>
        <v>0</v>
      </c>
      <c r="L6" s="21"/>
      <c r="M6" s="21"/>
      <c r="N6" s="38"/>
      <c r="O6" s="95">
        <f>SUM(A6:M6)</f>
        <v>0</v>
      </c>
      <c r="P6" s="1069" t="s">
        <v>415</v>
      </c>
      <c r="Q6" s="1072"/>
      <c r="R6" s="1072"/>
      <c r="S6" s="1073"/>
    </row>
    <row r="7" spans="1:19" ht="13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>
        <f>SUM('budzet 2020'!M112)</f>
        <v>0</v>
      </c>
      <c r="L7" s="21"/>
      <c r="M7" s="21"/>
      <c r="N7" s="21"/>
      <c r="O7" s="95">
        <f>SUM(A7:M7)</f>
        <v>0</v>
      </c>
      <c r="P7" s="1069" t="s">
        <v>340</v>
      </c>
      <c r="Q7" s="1070"/>
      <c r="R7" s="1070"/>
      <c r="S7" s="1071"/>
    </row>
    <row r="8" spans="1:19" ht="13.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>
        <f>SUM('budzet 2020'!M117)</f>
        <v>0</v>
      </c>
      <c r="L8" s="21"/>
      <c r="M8" s="21"/>
      <c r="N8" s="21"/>
      <c r="O8" s="95">
        <f>SUM(A8:M8)</f>
        <v>0</v>
      </c>
      <c r="P8" s="1069" t="s">
        <v>417</v>
      </c>
      <c r="Q8" s="1070"/>
      <c r="R8" s="1070"/>
      <c r="S8" s="1071"/>
    </row>
    <row r="9" spans="1:19" ht="15" x14ac:dyDescent="0.25">
      <c r="A9" s="20">
        <f>SUM(A6:A8)</f>
        <v>0</v>
      </c>
      <c r="B9" s="20">
        <f t="shared" ref="B9:M9" si="0">SUM(B6:B8)</f>
        <v>0</v>
      </c>
      <c r="C9" s="20">
        <f t="shared" si="0"/>
        <v>0</v>
      </c>
      <c r="D9" s="20">
        <f t="shared" si="0"/>
        <v>0</v>
      </c>
      <c r="E9" s="20">
        <f t="shared" si="0"/>
        <v>0</v>
      </c>
      <c r="F9" s="20">
        <f t="shared" si="0"/>
        <v>0</v>
      </c>
      <c r="G9" s="20">
        <f t="shared" si="0"/>
        <v>0</v>
      </c>
      <c r="H9" s="29">
        <f t="shared" si="0"/>
        <v>0</v>
      </c>
      <c r="I9" s="29">
        <f t="shared" si="0"/>
        <v>0</v>
      </c>
      <c r="J9" s="20">
        <f t="shared" si="0"/>
        <v>0</v>
      </c>
      <c r="K9" s="29">
        <f t="shared" si="0"/>
        <v>0</v>
      </c>
      <c r="L9" s="20">
        <f t="shared" si="0"/>
        <v>0</v>
      </c>
      <c r="M9" s="20">
        <f t="shared" si="0"/>
        <v>0</v>
      </c>
      <c r="N9" s="29">
        <f>SUM(A9:M9)</f>
        <v>0</v>
      </c>
      <c r="O9" s="20">
        <f>SUM(O6:O8)</f>
        <v>0</v>
      </c>
      <c r="P9" s="31"/>
      <c r="Q9" s="32"/>
      <c r="R9" s="32"/>
      <c r="S9" s="32"/>
    </row>
    <row r="12" spans="1:19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33">
        <v>2790000</v>
      </c>
      <c r="L12" s="107"/>
      <c r="M12" s="107"/>
      <c r="N12" s="107"/>
      <c r="O12" s="107"/>
    </row>
    <row r="13" spans="1:19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33">
        <v>8592857</v>
      </c>
      <c r="L13" s="107"/>
      <c r="M13" s="107"/>
      <c r="N13" s="107"/>
      <c r="O13" s="107"/>
    </row>
    <row r="14" spans="1:19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34">
        <f>SUM(K9-K12-K13)</f>
        <v>-11382857</v>
      </c>
      <c r="L14" s="107"/>
      <c r="M14" s="107"/>
      <c r="N14" s="107"/>
      <c r="O14" s="134">
        <f>SUM(O9-K12-K13)</f>
        <v>-11382857</v>
      </c>
    </row>
    <row r="15" spans="1:19" x14ac:dyDescent="0.2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6" spans="1:19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</row>
  </sheetData>
  <mergeCells count="7">
    <mergeCell ref="P8:S8"/>
    <mergeCell ref="P7:S7"/>
    <mergeCell ref="C1:D1"/>
    <mergeCell ref="C2:F2"/>
    <mergeCell ref="C3:H3"/>
    <mergeCell ref="P5:S5"/>
    <mergeCell ref="P6:S6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20"/>
  <sheetViews>
    <sheetView zoomScale="70" zoomScaleNormal="70" workbookViewId="0">
      <selection activeCell="R28" sqref="R28"/>
    </sheetView>
  </sheetViews>
  <sheetFormatPr defaultRowHeight="12.75" x14ac:dyDescent="0.2"/>
  <cols>
    <col min="16" max="16" width="6.7109375" customWidth="1"/>
    <col min="17" max="17" width="12.42578125" customWidth="1"/>
    <col min="19" max="19" width="10.140625" bestFit="1" customWidth="1"/>
    <col min="21" max="21" width="10.140625" bestFit="1" customWidth="1"/>
    <col min="24" max="24" width="10.7109375" customWidth="1"/>
  </cols>
  <sheetData>
    <row r="1" spans="1:30" ht="15" x14ac:dyDescent="0.25">
      <c r="B1" s="1017" t="s">
        <v>251</v>
      </c>
      <c r="C1" s="1017"/>
      <c r="D1" s="3"/>
      <c r="E1" s="3"/>
      <c r="I1" s="1068" t="s">
        <v>235</v>
      </c>
      <c r="J1" s="1068"/>
      <c r="K1" s="1"/>
      <c r="L1" s="1017" t="s">
        <v>251</v>
      </c>
      <c r="M1" s="1017"/>
      <c r="N1" s="3"/>
      <c r="O1" s="3"/>
      <c r="S1" s="1068" t="s">
        <v>235</v>
      </c>
      <c r="T1" s="106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5" x14ac:dyDescent="0.25">
      <c r="B2" s="1017" t="s">
        <v>252</v>
      </c>
      <c r="C2" s="1017"/>
      <c r="D2" s="1017"/>
      <c r="E2" s="1017"/>
      <c r="K2" s="1"/>
      <c r="L2" s="1017" t="s">
        <v>252</v>
      </c>
      <c r="M2" s="1017"/>
      <c r="N2" s="1017"/>
      <c r="O2" s="1017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5" x14ac:dyDescent="0.25">
      <c r="B3" s="1017" t="s">
        <v>253</v>
      </c>
      <c r="C3" s="1017"/>
      <c r="D3" s="1017"/>
      <c r="E3" s="1017"/>
      <c r="K3" s="1"/>
      <c r="L3" s="1017" t="s">
        <v>253</v>
      </c>
      <c r="M3" s="1017"/>
      <c r="N3" s="1017"/>
      <c r="O3" s="1017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" x14ac:dyDescent="0.25">
      <c r="B4" s="3"/>
      <c r="C4" s="3"/>
      <c r="D4" s="3"/>
      <c r="E4" s="3"/>
      <c r="K4" s="1"/>
      <c r="L4" s="3"/>
      <c r="M4" s="3"/>
      <c r="N4" s="3"/>
      <c r="O4" s="3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8">
        <v>412</v>
      </c>
      <c r="B5" s="18">
        <v>413</v>
      </c>
      <c r="C5" s="18">
        <v>414</v>
      </c>
      <c r="D5" s="18">
        <v>415</v>
      </c>
      <c r="E5" s="18">
        <v>416</v>
      </c>
      <c r="F5" s="18">
        <v>417</v>
      </c>
      <c r="G5" s="18">
        <v>418</v>
      </c>
      <c r="H5" s="18">
        <v>421</v>
      </c>
      <c r="I5" s="18">
        <v>422</v>
      </c>
      <c r="J5" s="18">
        <v>423</v>
      </c>
      <c r="K5" s="36">
        <v>424</v>
      </c>
      <c r="L5" s="36">
        <v>425</v>
      </c>
      <c r="M5" s="36">
        <v>426</v>
      </c>
      <c r="N5" s="36">
        <v>441</v>
      </c>
      <c r="O5" s="36">
        <v>444</v>
      </c>
      <c r="P5" s="36">
        <v>465</v>
      </c>
      <c r="Q5" s="36">
        <v>4631</v>
      </c>
      <c r="R5" s="36">
        <v>4632</v>
      </c>
      <c r="S5" s="36">
        <v>472</v>
      </c>
      <c r="T5" s="36">
        <v>48</v>
      </c>
      <c r="U5" s="36">
        <v>5</v>
      </c>
      <c r="V5" s="36">
        <v>6</v>
      </c>
      <c r="W5" s="36"/>
      <c r="X5" s="37"/>
    </row>
    <row r="6" spans="1:30" ht="15" customHeight="1" x14ac:dyDescent="0.25">
      <c r="A6" s="2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41">
        <f>SUM('budzet 2020'!M165)</f>
        <v>11907000</v>
      </c>
      <c r="R6" s="38"/>
      <c r="S6" s="38"/>
      <c r="T6" s="38"/>
      <c r="U6" s="38"/>
      <c r="V6" s="38"/>
      <c r="W6" s="38"/>
      <c r="X6" s="131">
        <f>SUM(A6:V6)</f>
        <v>11907000</v>
      </c>
      <c r="Y6" s="1079" t="s">
        <v>319</v>
      </c>
      <c r="Z6" s="1079"/>
      <c r="AA6" s="1079"/>
      <c r="AB6" s="1079"/>
      <c r="AC6" s="1079"/>
      <c r="AD6" s="1079"/>
    </row>
    <row r="7" spans="1:30" ht="15" x14ac:dyDescent="0.25">
      <c r="A7" s="19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41">
        <f>SUM('budzet 2020'!M130)</f>
        <v>2215000</v>
      </c>
      <c r="R7" s="38"/>
      <c r="S7" s="38"/>
      <c r="T7" s="38"/>
      <c r="U7" s="38"/>
      <c r="V7" s="38"/>
      <c r="W7" s="38"/>
      <c r="X7" s="130">
        <f>SUM(B7:V7)</f>
        <v>2215000</v>
      </c>
      <c r="Y7" s="1079" t="s">
        <v>447</v>
      </c>
      <c r="Z7" s="1079"/>
      <c r="AA7" s="1079"/>
      <c r="AB7" s="1079"/>
      <c r="AC7" s="1079"/>
      <c r="AD7" s="1079"/>
    </row>
    <row r="8" spans="1:30" ht="15" customHeight="1" x14ac:dyDescent="0.25">
      <c r="A8" s="19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>
        <f>SUM('budzet 2020'!M147)</f>
        <v>125000</v>
      </c>
      <c r="T8" s="38">
        <f>SUM('budzet 2020'!M148)</f>
        <v>1120000</v>
      </c>
      <c r="U8" s="38"/>
      <c r="V8" s="38"/>
      <c r="W8" s="38"/>
      <c r="X8" s="95">
        <f>SUM(B8:V8)</f>
        <v>1245000</v>
      </c>
      <c r="Y8" s="1075" t="s">
        <v>419</v>
      </c>
      <c r="Z8" s="1076"/>
      <c r="AA8" s="1076"/>
      <c r="AB8" s="1076"/>
      <c r="AC8" s="1076"/>
      <c r="AD8" s="1077"/>
    </row>
    <row r="9" spans="1:30" ht="15" x14ac:dyDescent="0.25">
      <c r="A9" s="19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>
        <f>SUM('budzet 2020'!M153)</f>
        <v>1514000</v>
      </c>
      <c r="R9" s="38"/>
      <c r="S9" s="38"/>
      <c r="T9" s="38"/>
      <c r="U9" s="38"/>
      <c r="V9" s="38"/>
      <c r="W9" s="38"/>
      <c r="X9" s="95">
        <f>SUM(B9:V9)</f>
        <v>1514000</v>
      </c>
      <c r="Y9" s="1075" t="s">
        <v>320</v>
      </c>
      <c r="Z9" s="1076"/>
      <c r="AA9" s="1076"/>
      <c r="AB9" s="1076"/>
      <c r="AC9" s="1076"/>
      <c r="AD9" s="1077"/>
    </row>
    <row r="10" spans="1:30" ht="15" x14ac:dyDescent="0.25">
      <c r="A10" s="19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>
        <f>SUM('budzet 2020'!M158)</f>
        <v>450000</v>
      </c>
      <c r="U10" s="38"/>
      <c r="V10" s="38"/>
      <c r="W10" s="38"/>
      <c r="X10" s="95">
        <f>SUM(A10:V10)</f>
        <v>450000</v>
      </c>
      <c r="Y10" s="1075" t="s">
        <v>254</v>
      </c>
      <c r="Z10" s="1076"/>
      <c r="AA10" s="1076"/>
      <c r="AB10" s="1076"/>
      <c r="AC10" s="1076"/>
      <c r="AD10" s="1077"/>
    </row>
    <row r="11" spans="1:30" ht="15" x14ac:dyDescent="0.25">
      <c r="A11" s="19"/>
      <c r="B11" s="38"/>
      <c r="C11" s="38"/>
      <c r="D11" s="38"/>
      <c r="E11" s="38">
        <f>SUM('budzet 2020'!M137)</f>
        <v>173000</v>
      </c>
      <c r="F11" s="38"/>
      <c r="G11" s="38"/>
      <c r="H11" s="38">
        <f>SUM('budzet 2020'!M138)</f>
        <v>0</v>
      </c>
      <c r="I11" s="38"/>
      <c r="J11" s="38">
        <f>SUM('budzet 2020'!M139)</f>
        <v>0</v>
      </c>
      <c r="K11" s="38"/>
      <c r="L11" s="38">
        <f>SUM('budzet 2020'!M140)</f>
        <v>0</v>
      </c>
      <c r="M11" s="38">
        <f>SUM('budzet 2020'!M141)</f>
        <v>0</v>
      </c>
      <c r="N11" s="38"/>
      <c r="O11" s="38"/>
      <c r="P11" s="38"/>
      <c r="Q11" s="38"/>
      <c r="R11" s="38"/>
      <c r="S11" s="38">
        <f>SUM('budzet 2020'!M142:M142)</f>
        <v>0</v>
      </c>
      <c r="T11" s="38"/>
      <c r="U11" s="38"/>
      <c r="V11" s="38"/>
      <c r="W11" s="38"/>
      <c r="X11" s="95">
        <f>SUM(A11:V11)</f>
        <v>173000</v>
      </c>
      <c r="Y11" s="1075" t="s">
        <v>418</v>
      </c>
      <c r="Z11" s="1076"/>
      <c r="AA11" s="1076"/>
      <c r="AB11" s="1076"/>
      <c r="AC11" s="1076"/>
      <c r="AD11" s="1077"/>
    </row>
    <row r="12" spans="1:30" ht="15" x14ac:dyDescent="0.25">
      <c r="A12" s="21">
        <f t="shared" ref="A12" si="0">SUM(A6:A11)</f>
        <v>0</v>
      </c>
      <c r="B12" s="38">
        <f t="shared" ref="B12" si="1">SUM(B6:B11)</f>
        <v>0</v>
      </c>
      <c r="C12" s="38">
        <f t="shared" ref="C12" si="2">SUM(C6:C11)</f>
        <v>0</v>
      </c>
      <c r="D12" s="38">
        <f t="shared" ref="D12" si="3">SUM(D6:D11)</f>
        <v>0</v>
      </c>
      <c r="E12" s="38">
        <f t="shared" ref="E12:V12" si="4">SUM(E6:E11)</f>
        <v>173000</v>
      </c>
      <c r="F12" s="38">
        <f t="shared" si="4"/>
        <v>0</v>
      </c>
      <c r="G12" s="38">
        <f t="shared" si="4"/>
        <v>0</v>
      </c>
      <c r="H12" s="38">
        <f t="shared" si="4"/>
        <v>0</v>
      </c>
      <c r="I12" s="38">
        <f t="shared" si="4"/>
        <v>0</v>
      </c>
      <c r="J12" s="38">
        <f t="shared" si="4"/>
        <v>0</v>
      </c>
      <c r="K12" s="38">
        <f t="shared" si="4"/>
        <v>0</v>
      </c>
      <c r="L12" s="38">
        <f t="shared" si="4"/>
        <v>0</v>
      </c>
      <c r="M12" s="38">
        <f t="shared" si="4"/>
        <v>0</v>
      </c>
      <c r="N12" s="38">
        <f t="shared" si="4"/>
        <v>0</v>
      </c>
      <c r="O12" s="38">
        <f t="shared" si="4"/>
        <v>0</v>
      </c>
      <c r="P12" s="38">
        <f t="shared" si="4"/>
        <v>0</v>
      </c>
      <c r="Q12" s="39">
        <f t="shared" si="4"/>
        <v>15636000</v>
      </c>
      <c r="R12" s="25">
        <f t="shared" si="4"/>
        <v>0</v>
      </c>
      <c r="S12" s="25">
        <f t="shared" si="4"/>
        <v>125000</v>
      </c>
      <c r="T12" s="26">
        <f t="shared" si="4"/>
        <v>1570000</v>
      </c>
      <c r="U12" s="25">
        <f t="shared" si="4"/>
        <v>0</v>
      </c>
      <c r="V12" s="25">
        <f t="shared" si="4"/>
        <v>0</v>
      </c>
      <c r="W12" s="39">
        <f>SUM(B12:V12)</f>
        <v>17504000</v>
      </c>
      <c r="X12" s="42">
        <f>SUM(X6:X11)</f>
        <v>17504000</v>
      </c>
      <c r="Y12" s="1078"/>
      <c r="Z12" s="1078"/>
      <c r="AA12" s="1078"/>
      <c r="AB12" s="1078"/>
      <c r="AC12" s="1078"/>
      <c r="AD12" s="1078"/>
    </row>
    <row r="13" spans="1:30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080"/>
      <c r="N14" s="1080"/>
      <c r="O14" s="1080"/>
      <c r="P14" s="1080"/>
      <c r="Q14" s="1080"/>
      <c r="R14" s="1080"/>
      <c r="S14" s="1080"/>
      <c r="T14" s="1080"/>
      <c r="U14" s="1080"/>
      <c r="V14" s="1080"/>
      <c r="W14" s="1"/>
      <c r="X14" s="1"/>
      <c r="Y14" s="1"/>
      <c r="Z14" s="1"/>
      <c r="AA14" s="1"/>
      <c r="AB14" s="1"/>
      <c r="AC14" s="1"/>
      <c r="AD14" s="1"/>
    </row>
    <row r="15" spans="1:30" x14ac:dyDescent="0.2">
      <c r="B15" s="1"/>
      <c r="C15" s="1"/>
      <c r="D15" s="1"/>
      <c r="E15" s="1"/>
      <c r="F15" s="1"/>
      <c r="G15" s="1074" t="s">
        <v>402</v>
      </c>
      <c r="H15" s="1074"/>
      <c r="I15" s="1074"/>
      <c r="J15" s="1074"/>
      <c r="K15" s="1074"/>
      <c r="L15" s="1074"/>
      <c r="M15" s="1074"/>
      <c r="N15" s="1074"/>
      <c r="O15" s="1074"/>
      <c r="P15" s="1074"/>
      <c r="Q15" s="1074"/>
      <c r="R15" s="1074"/>
      <c r="S15" s="1074"/>
      <c r="T15" s="1074"/>
      <c r="U15" s="1074"/>
      <c r="V15" s="1074"/>
      <c r="W15" s="1074"/>
      <c r="X15" s="1074"/>
      <c r="Y15" s="1"/>
      <c r="Z15" s="1"/>
      <c r="AA15" s="1"/>
      <c r="AB15" s="1"/>
      <c r="AC15" s="1"/>
      <c r="AD15" s="1"/>
    </row>
    <row r="16" spans="1:30" x14ac:dyDescent="0.2">
      <c r="G16" s="1074"/>
      <c r="H16" s="1074"/>
      <c r="I16" s="1074"/>
      <c r="J16" s="1074"/>
      <c r="K16" s="1074"/>
      <c r="L16" s="1074"/>
      <c r="M16" s="1074"/>
      <c r="N16" s="1074"/>
      <c r="O16" s="1074"/>
      <c r="P16" s="1074"/>
      <c r="Q16" s="1074"/>
      <c r="R16" s="1074"/>
      <c r="S16" s="1074"/>
      <c r="T16" s="1074"/>
      <c r="U16" s="1074"/>
      <c r="V16" s="1074"/>
      <c r="W16" s="1074"/>
      <c r="X16" s="1074"/>
    </row>
    <row r="19" spans="16:17" x14ac:dyDescent="0.2">
      <c r="P19">
        <v>4632</v>
      </c>
      <c r="Q19" s="139">
        <v>179970</v>
      </c>
    </row>
    <row r="20" spans="16:17" x14ac:dyDescent="0.2">
      <c r="P20">
        <v>4631</v>
      </c>
      <c r="Q20" s="134">
        <f>SUM(Q12-Q19)</f>
        <v>15456030</v>
      </c>
    </row>
  </sheetData>
  <mergeCells count="17">
    <mergeCell ref="B1:C1"/>
    <mergeCell ref="I1:J1"/>
    <mergeCell ref="L1:M1"/>
    <mergeCell ref="S1:T1"/>
    <mergeCell ref="B2:E2"/>
    <mergeCell ref="L2:O2"/>
    <mergeCell ref="G15:X16"/>
    <mergeCell ref="Y9:AD9"/>
    <mergeCell ref="Y12:AD12"/>
    <mergeCell ref="B3:E3"/>
    <mergeCell ref="L3:O3"/>
    <mergeCell ref="Y6:AD6"/>
    <mergeCell ref="Y7:AD7"/>
    <mergeCell ref="Y8:AD8"/>
    <mergeCell ref="Y10:AD10"/>
    <mergeCell ref="Y11:AD11"/>
    <mergeCell ref="M14:V14"/>
  </mergeCells>
  <printOptions horizontalCentered="1"/>
  <pageMargins left="0" right="0" top="0.74803149606299213" bottom="0.74803149606299213" header="0.31496062992125984" footer="0.31496062992125984"/>
  <pageSetup paperSize="9"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8"/>
  <sheetViews>
    <sheetView workbookViewId="0">
      <selection activeCell="H22" sqref="H22"/>
    </sheetView>
  </sheetViews>
  <sheetFormatPr defaultRowHeight="12.75" x14ac:dyDescent="0.2"/>
  <cols>
    <col min="13" max="13" width="10.140625" bestFit="1" customWidth="1"/>
    <col min="17" max="17" width="9.85546875" bestFit="1" customWidth="1"/>
  </cols>
  <sheetData>
    <row r="1" spans="1:22" ht="15" x14ac:dyDescent="0.25">
      <c r="B1" s="1017"/>
      <c r="C1" s="1017"/>
      <c r="D1" s="3"/>
      <c r="E1" s="1017" t="s">
        <v>255</v>
      </c>
      <c r="F1" s="1017"/>
    </row>
    <row r="2" spans="1:22" ht="15" x14ac:dyDescent="0.25">
      <c r="B2" s="43"/>
      <c r="C2" s="43"/>
      <c r="D2" s="43"/>
      <c r="E2" s="43" t="s">
        <v>256</v>
      </c>
      <c r="F2" s="43"/>
    </row>
    <row r="3" spans="1:22" ht="15" x14ac:dyDescent="0.25">
      <c r="B3" s="43"/>
      <c r="C3" s="43"/>
      <c r="D3" s="43"/>
      <c r="E3" s="43" t="s">
        <v>257</v>
      </c>
      <c r="F3" s="43"/>
    </row>
    <row r="5" spans="1:22" ht="18.75" x14ac:dyDescent="0.3">
      <c r="A5" s="18">
        <v>417</v>
      </c>
      <c r="B5" s="18">
        <v>418</v>
      </c>
      <c r="C5" s="18">
        <v>421</v>
      </c>
      <c r="D5" s="18">
        <v>422</v>
      </c>
      <c r="E5" s="18">
        <v>423</v>
      </c>
      <c r="F5" s="18">
        <v>424</v>
      </c>
      <c r="G5" s="18">
        <v>425</v>
      </c>
      <c r="H5" s="18">
        <v>426</v>
      </c>
      <c r="I5" s="18">
        <v>441</v>
      </c>
      <c r="J5" s="18">
        <v>451</v>
      </c>
      <c r="K5" s="18">
        <v>463</v>
      </c>
      <c r="L5" s="18">
        <v>472</v>
      </c>
      <c r="M5" s="18">
        <v>48</v>
      </c>
      <c r="N5" s="18">
        <v>5</v>
      </c>
      <c r="O5" s="18">
        <v>6</v>
      </c>
      <c r="P5" s="19"/>
      <c r="Q5" s="19"/>
      <c r="R5" s="1081"/>
      <c r="S5" s="1081"/>
      <c r="T5" s="1081"/>
      <c r="U5" s="1081"/>
      <c r="V5" s="1081"/>
    </row>
    <row r="6" spans="1:22" ht="15" x14ac:dyDescent="0.25">
      <c r="A6" s="21"/>
      <c r="B6" s="21"/>
      <c r="C6" s="21"/>
      <c r="D6" s="21"/>
      <c r="E6" s="21">
        <f>SUM('budzet 2020'!M535)</f>
        <v>50000</v>
      </c>
      <c r="F6" s="21"/>
      <c r="G6" s="21"/>
      <c r="H6" s="21"/>
      <c r="I6" s="21"/>
      <c r="J6" s="21"/>
      <c r="K6" s="21"/>
      <c r="L6" s="21">
        <f>SUM('budzet 2020'!M536)</f>
        <v>0</v>
      </c>
      <c r="M6" s="21">
        <f>SUM('budzet 2020'!M537)</f>
        <v>16321000</v>
      </c>
      <c r="N6" s="21"/>
      <c r="O6" s="21"/>
      <c r="P6" s="86"/>
      <c r="Q6" s="96">
        <f>SUM(A6:O6)</f>
        <v>16371000</v>
      </c>
      <c r="R6" s="1075" t="s">
        <v>321</v>
      </c>
      <c r="S6" s="1076"/>
      <c r="T6" s="1076"/>
      <c r="U6" s="1076"/>
      <c r="V6" s="1077"/>
    </row>
    <row r="7" spans="1:22" ht="1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>
        <f>SUM('budzet 2020'!M544)</f>
        <v>1589000</v>
      </c>
      <c r="L7" s="21"/>
      <c r="M7" s="21"/>
      <c r="N7" s="21"/>
      <c r="O7" s="21"/>
      <c r="P7" s="86"/>
      <c r="Q7" s="96">
        <f>SUM(A7:O7)</f>
        <v>1589000</v>
      </c>
      <c r="R7" s="1075" t="s">
        <v>322</v>
      </c>
      <c r="S7" s="1076"/>
      <c r="T7" s="1076"/>
      <c r="U7" s="1076"/>
      <c r="V7" s="1077"/>
    </row>
    <row r="8" spans="1:22" ht="15" x14ac:dyDescent="0.25">
      <c r="A8" s="21"/>
      <c r="B8" s="21"/>
      <c r="C8" s="21" t="e">
        <f>SUM('budzet 2020'!#REF!)</f>
        <v>#REF!</v>
      </c>
      <c r="D8" s="21"/>
      <c r="E8" s="21"/>
      <c r="F8" s="21" t="e">
        <f>SUM('budzet 2020'!#REF!)</f>
        <v>#REF!</v>
      </c>
      <c r="G8" s="21"/>
      <c r="H8" s="21"/>
      <c r="I8" s="21"/>
      <c r="J8" s="21"/>
      <c r="K8" s="21"/>
      <c r="L8" s="21"/>
      <c r="M8" s="21"/>
      <c r="N8" s="21"/>
      <c r="O8" s="21"/>
      <c r="P8" s="86"/>
      <c r="Q8" s="96" t="e">
        <f>SUM(A8:O8)</f>
        <v>#REF!</v>
      </c>
      <c r="R8" s="1075" t="s">
        <v>574</v>
      </c>
      <c r="S8" s="1076"/>
      <c r="T8" s="1076"/>
      <c r="U8" s="1076"/>
      <c r="V8" s="1077"/>
    </row>
    <row r="9" spans="1:22" ht="15" x14ac:dyDescent="0.25">
      <c r="A9" s="20">
        <f t="shared" ref="A9:B9" si="0">SUM(A6:A8)</f>
        <v>0</v>
      </c>
      <c r="B9" s="20">
        <f t="shared" si="0"/>
        <v>0</v>
      </c>
      <c r="C9" s="20" t="e">
        <f>SUM(C6:C8)</f>
        <v>#REF!</v>
      </c>
      <c r="D9" s="20">
        <f t="shared" ref="D9:O9" si="1">SUM(D6:D8)</f>
        <v>0</v>
      </c>
      <c r="E9" s="20">
        <f t="shared" si="1"/>
        <v>50000</v>
      </c>
      <c r="F9" s="29" t="e">
        <f t="shared" si="1"/>
        <v>#REF!</v>
      </c>
      <c r="G9" s="20">
        <f t="shared" si="1"/>
        <v>0</v>
      </c>
      <c r="H9" s="20">
        <f t="shared" si="1"/>
        <v>0</v>
      </c>
      <c r="I9" s="20">
        <f t="shared" si="1"/>
        <v>0</v>
      </c>
      <c r="J9" s="20">
        <f t="shared" si="1"/>
        <v>0</v>
      </c>
      <c r="K9" s="20">
        <f t="shared" si="1"/>
        <v>1589000</v>
      </c>
      <c r="L9" s="20">
        <f t="shared" si="1"/>
        <v>0</v>
      </c>
      <c r="M9" s="20">
        <f t="shared" si="1"/>
        <v>16321000</v>
      </c>
      <c r="N9" s="20">
        <f t="shared" si="1"/>
        <v>0</v>
      </c>
      <c r="O9" s="20">
        <f t="shared" si="1"/>
        <v>0</v>
      </c>
      <c r="P9" s="30" t="e">
        <f>SUM(C9:O9)</f>
        <v>#REF!</v>
      </c>
      <c r="Q9" s="30" t="e">
        <f>SUM(Q6:Q8)</f>
        <v>#REF!</v>
      </c>
    </row>
    <row r="13" spans="1:22" x14ac:dyDescent="0.2">
      <c r="A13" s="107"/>
      <c r="B13" s="107"/>
      <c r="C13" s="107"/>
      <c r="D13" s="107"/>
      <c r="E13" s="107"/>
      <c r="F13" s="144">
        <v>1150491</v>
      </c>
      <c r="G13" s="107"/>
      <c r="H13" s="107"/>
      <c r="I13" s="107"/>
      <c r="J13" s="107"/>
      <c r="K13" s="144">
        <v>2133222</v>
      </c>
      <c r="L13" s="107"/>
      <c r="M13" s="107"/>
      <c r="N13" s="107"/>
      <c r="O13" s="107"/>
      <c r="P13" s="107"/>
      <c r="Q13" s="107"/>
    </row>
    <row r="14" spans="1:22" x14ac:dyDescent="0.2">
      <c r="A14" s="107"/>
      <c r="B14" s="107"/>
      <c r="C14" s="107"/>
      <c r="D14" s="107"/>
      <c r="E14" s="107"/>
      <c r="F14" s="134" t="e">
        <f>SUM(F9-F13)</f>
        <v>#REF!</v>
      </c>
      <c r="G14" s="107"/>
      <c r="H14" s="107"/>
      <c r="I14" s="107"/>
      <c r="J14" s="107"/>
      <c r="K14" s="134">
        <f>SUM(K9-K13)</f>
        <v>-544222</v>
      </c>
      <c r="L14" s="107"/>
      <c r="M14" s="107"/>
      <c r="N14" s="107"/>
      <c r="O14" s="107"/>
      <c r="P14" s="107"/>
      <c r="Q14" s="136" t="e">
        <f>SUM(Q9-F13-K13)</f>
        <v>#REF!</v>
      </c>
    </row>
    <row r="15" spans="1:22" x14ac:dyDescent="0.2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22" x14ac:dyDescent="0.2">
      <c r="A16" s="144"/>
      <c r="B16" s="1016" t="s">
        <v>592</v>
      </c>
      <c r="C16" s="1016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</row>
    <row r="17" spans="1:17" x14ac:dyDescent="0.2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</row>
    <row r="18" spans="1:17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</row>
  </sheetData>
  <mergeCells count="7">
    <mergeCell ref="B16:C16"/>
    <mergeCell ref="B1:C1"/>
    <mergeCell ref="E1:F1"/>
    <mergeCell ref="R5:V5"/>
    <mergeCell ref="R6:V6"/>
    <mergeCell ref="R8:V8"/>
    <mergeCell ref="R7:V7"/>
  </mergeCells>
  <pageMargins left="0" right="0" top="0.74803149606299213" bottom="0.74803149606299213" header="0.31496062992125984" footer="0.31496062992125984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19"/>
  <sheetViews>
    <sheetView zoomScale="70" zoomScaleNormal="70" workbookViewId="0">
      <selection activeCell="W8" sqref="W8"/>
    </sheetView>
  </sheetViews>
  <sheetFormatPr defaultRowHeight="12.75" x14ac:dyDescent="0.2"/>
  <cols>
    <col min="6" max="6" width="9.5703125" customWidth="1"/>
    <col min="18" max="18" width="7.28515625" customWidth="1"/>
    <col min="19" max="19" width="10.28515625" customWidth="1"/>
    <col min="20" max="20" width="9.140625" customWidth="1"/>
    <col min="23" max="23" width="10.140625" bestFit="1" customWidth="1"/>
  </cols>
  <sheetData>
    <row r="1" spans="1:28" ht="15" x14ac:dyDescent="0.25">
      <c r="B1" s="1017" t="s">
        <v>235</v>
      </c>
      <c r="C1" s="1017"/>
      <c r="D1" s="3"/>
      <c r="E1" s="3"/>
      <c r="F1" s="1017" t="s">
        <v>258</v>
      </c>
      <c r="G1" s="101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x14ac:dyDescent="0.25">
      <c r="A2" s="43"/>
      <c r="B2" s="43"/>
      <c r="C2" s="43"/>
      <c r="D2" s="43"/>
      <c r="E2" s="43"/>
      <c r="F2" s="1017" t="s">
        <v>259</v>
      </c>
      <c r="G2" s="1017"/>
      <c r="H2" s="1017"/>
      <c r="I2" s="1017"/>
      <c r="J2" s="1017"/>
      <c r="K2" s="101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x14ac:dyDescent="0.25">
      <c r="B3" s="1017"/>
      <c r="C3" s="1017"/>
      <c r="D3" s="1017"/>
      <c r="E3" s="1017"/>
      <c r="F3" s="1017" t="s">
        <v>260</v>
      </c>
      <c r="G3" s="1017"/>
      <c r="H3" s="1017"/>
      <c r="I3" s="1017"/>
      <c r="J3" s="44"/>
      <c r="K3" s="4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"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8.75" x14ac:dyDescent="0.3">
      <c r="A7" s="18">
        <v>411</v>
      </c>
      <c r="B7" s="18">
        <v>412</v>
      </c>
      <c r="C7" s="18">
        <v>413</v>
      </c>
      <c r="D7" s="18">
        <v>414</v>
      </c>
      <c r="E7" s="18">
        <v>415</v>
      </c>
      <c r="F7" s="18">
        <v>416</v>
      </c>
      <c r="G7" s="18">
        <v>417</v>
      </c>
      <c r="H7" s="18">
        <v>418</v>
      </c>
      <c r="I7" s="18">
        <v>421</v>
      </c>
      <c r="J7" s="18">
        <v>422</v>
      </c>
      <c r="K7" s="18">
        <v>423</v>
      </c>
      <c r="L7" s="18">
        <v>424</v>
      </c>
      <c r="M7" s="18">
        <v>425</v>
      </c>
      <c r="N7" s="18">
        <v>426</v>
      </c>
      <c r="O7" s="18">
        <v>441</v>
      </c>
      <c r="P7" s="18">
        <v>444</v>
      </c>
      <c r="Q7" s="18">
        <v>465</v>
      </c>
      <c r="R7" s="18">
        <v>472</v>
      </c>
      <c r="S7" s="18">
        <v>48</v>
      </c>
      <c r="T7" s="18">
        <v>5</v>
      </c>
      <c r="U7" s="18">
        <v>6</v>
      </c>
      <c r="V7" s="19"/>
      <c r="W7" s="19"/>
      <c r="X7" s="1081"/>
      <c r="Y7" s="1081"/>
      <c r="Z7" s="1081"/>
      <c r="AA7" s="1081"/>
      <c r="AB7" s="1081"/>
    </row>
    <row r="8" spans="1:28" s="44" customFormat="1" ht="24.95" customHeight="1" x14ac:dyDescent="0.25">
      <c r="A8" s="116"/>
      <c r="B8" s="116"/>
      <c r="C8" s="116"/>
      <c r="D8" s="116"/>
      <c r="E8" s="116"/>
      <c r="F8" s="116">
        <f>SUM('budzet 2020'!M552)</f>
        <v>0</v>
      </c>
      <c r="G8" s="117"/>
      <c r="H8" s="117"/>
      <c r="I8" s="116"/>
      <c r="J8" s="116"/>
      <c r="K8" s="118">
        <f>SUM('budzet 2020'!M553)</f>
        <v>0</v>
      </c>
      <c r="L8" s="116"/>
      <c r="M8" s="116"/>
      <c r="N8" s="116"/>
      <c r="O8" s="116"/>
      <c r="P8" s="116"/>
      <c r="Q8" s="116"/>
      <c r="R8" s="116"/>
      <c r="S8" s="116">
        <f>SUM('budzet 2020'!M554)</f>
        <v>2900000</v>
      </c>
      <c r="T8" s="116"/>
      <c r="U8" s="116"/>
      <c r="V8" s="119"/>
      <c r="W8" s="141">
        <f t="shared" ref="W8:W15" si="0">SUM(A8:U8)</f>
        <v>2900000</v>
      </c>
      <c r="X8" s="1084" t="s">
        <v>409</v>
      </c>
      <c r="Y8" s="1076"/>
      <c r="Z8" s="1076"/>
      <c r="AA8" s="1076"/>
      <c r="AB8" s="1077"/>
    </row>
    <row r="9" spans="1:28" ht="30" customHeight="1" x14ac:dyDescent="0.25">
      <c r="A9" s="21"/>
      <c r="B9" s="21"/>
      <c r="C9" s="21"/>
      <c r="D9" s="21"/>
      <c r="E9" s="21"/>
      <c r="F9" s="19"/>
      <c r="G9" s="19"/>
      <c r="H9" s="19"/>
      <c r="I9" s="21"/>
      <c r="J9" s="21"/>
      <c r="K9" s="21"/>
      <c r="L9" s="21"/>
      <c r="M9" s="21"/>
      <c r="N9" s="21"/>
      <c r="O9" s="21"/>
      <c r="P9" s="21"/>
      <c r="Q9" s="21"/>
      <c r="R9" s="21"/>
      <c r="S9" s="21">
        <f>SUM('budzet 2020'!M561)</f>
        <v>2200000</v>
      </c>
      <c r="T9" s="21"/>
      <c r="U9" s="21"/>
      <c r="V9" s="38"/>
      <c r="W9" s="97">
        <f>SUM(A9:U9)</f>
        <v>2200000</v>
      </c>
      <c r="X9" s="1075" t="s">
        <v>324</v>
      </c>
      <c r="Y9" s="1076"/>
      <c r="Z9" s="1076"/>
      <c r="AA9" s="1076"/>
      <c r="AB9" s="1077"/>
    </row>
    <row r="10" spans="1:28" ht="15" x14ac:dyDescent="0.25">
      <c r="A10" s="21"/>
      <c r="B10" s="21"/>
      <c r="C10" s="21"/>
      <c r="D10" s="21"/>
      <c r="E10" s="21"/>
      <c r="F10" s="19"/>
      <c r="G10" s="19"/>
      <c r="H10" s="19"/>
      <c r="I10" s="21"/>
      <c r="J10" s="21"/>
      <c r="K10" s="33"/>
      <c r="L10" s="21"/>
      <c r="M10" s="21"/>
      <c r="N10" s="21"/>
      <c r="O10" s="21"/>
      <c r="P10" s="21"/>
      <c r="Q10" s="21"/>
      <c r="R10" s="21"/>
      <c r="S10" s="21">
        <f>SUM('budzet 2020'!M568)</f>
        <v>10000000</v>
      </c>
      <c r="T10" s="21"/>
      <c r="U10" s="21"/>
      <c r="V10" s="38"/>
      <c r="W10" s="97">
        <f t="shared" si="0"/>
        <v>10000000</v>
      </c>
      <c r="X10" s="1075" t="s">
        <v>323</v>
      </c>
      <c r="Y10" s="1076"/>
      <c r="Z10" s="1076"/>
      <c r="AA10" s="1076"/>
      <c r="AB10" s="1077"/>
    </row>
    <row r="11" spans="1:28" ht="15" x14ac:dyDescent="0.25">
      <c r="A11" s="33">
        <f>SUM('budzet 2020'!M758)</f>
        <v>12301000</v>
      </c>
      <c r="B11" s="33">
        <f>SUM('budzet 2020'!M759)</f>
        <v>1863000</v>
      </c>
      <c r="C11" s="21">
        <f>SUM('budzet 2020'!M760)</f>
        <v>6000</v>
      </c>
      <c r="D11" s="21">
        <f>SUM('budzet 2020'!M761)</f>
        <v>0</v>
      </c>
      <c r="E11" s="21">
        <f>SUM('budzet 2020'!M762)</f>
        <v>352000</v>
      </c>
      <c r="F11" s="28">
        <f>SUM('budzet 2020'!M763)</f>
        <v>393000</v>
      </c>
      <c r="G11" s="19"/>
      <c r="H11" s="19"/>
      <c r="I11" s="28">
        <f>SUM('budzet 2020'!M764)</f>
        <v>2301000</v>
      </c>
      <c r="J11" s="21">
        <f>SUM('budzet 2020'!M765)</f>
        <v>160000</v>
      </c>
      <c r="K11" s="33">
        <f>SUM('budzet 2020'!M766)</f>
        <v>10364000</v>
      </c>
      <c r="L11" s="21">
        <f>SUM('budzet 2020'!M767)</f>
        <v>1072000</v>
      </c>
      <c r="M11" s="28">
        <f>SUM('budzet 2020'!M768)</f>
        <v>742000</v>
      </c>
      <c r="N11" s="21">
        <f>SUM('budzet 2020'!M769)</f>
        <v>999000</v>
      </c>
      <c r="O11" s="21"/>
      <c r="P11" s="21"/>
      <c r="Q11" s="21"/>
      <c r="R11" s="21"/>
      <c r="S11" s="21">
        <f>SUM('budzet 2020'!M770:M771)</f>
        <v>74000</v>
      </c>
      <c r="T11" s="21">
        <f>SUM('budzet 2020'!M772:M774)</f>
        <v>435000</v>
      </c>
      <c r="U11" s="21"/>
      <c r="V11" s="38"/>
      <c r="W11" s="96">
        <f t="shared" si="0"/>
        <v>31062000</v>
      </c>
      <c r="X11" s="1083" t="s">
        <v>556</v>
      </c>
      <c r="Y11" s="1083"/>
      <c r="Z11" s="1083"/>
      <c r="AA11" s="1083"/>
      <c r="AB11" s="1083"/>
    </row>
    <row r="12" spans="1:28" ht="15" x14ac:dyDescent="0.25">
      <c r="A12" s="21"/>
      <c r="B12" s="21"/>
      <c r="C12" s="21"/>
      <c r="D12" s="21"/>
      <c r="E12" s="21"/>
      <c r="F12" s="19"/>
      <c r="G12" s="19"/>
      <c r="H12" s="19"/>
      <c r="I12" s="21"/>
      <c r="J12" s="21"/>
      <c r="K12" s="21">
        <f>SUM('budzet 2020'!M783)</f>
        <v>0</v>
      </c>
      <c r="L12" s="21"/>
      <c r="M12" s="21"/>
      <c r="N12" s="21">
        <f>SUM('budzet 2020'!M784)</f>
        <v>0</v>
      </c>
      <c r="O12" s="21"/>
      <c r="P12" s="21"/>
      <c r="Q12" s="21"/>
      <c r="R12" s="21"/>
      <c r="S12" s="21"/>
      <c r="T12" s="21"/>
      <c r="U12" s="21"/>
      <c r="V12" s="38"/>
      <c r="W12" s="109">
        <f t="shared" si="0"/>
        <v>0</v>
      </c>
      <c r="X12" s="1083" t="s">
        <v>325</v>
      </c>
      <c r="Y12" s="1083"/>
      <c r="Z12" s="1083"/>
      <c r="AA12" s="1083"/>
      <c r="AB12" s="1083"/>
    </row>
    <row r="13" spans="1:28" ht="15" x14ac:dyDescent="0.25">
      <c r="A13" s="21"/>
      <c r="B13" s="21"/>
      <c r="C13" s="21"/>
      <c r="D13" s="21"/>
      <c r="E13" s="21"/>
      <c r="F13" s="19"/>
      <c r="G13" s="19"/>
      <c r="H13" s="19"/>
      <c r="I13" s="21"/>
      <c r="J13" s="21"/>
      <c r="K13" s="28">
        <f>SUM('budzet 2020'!M795)</f>
        <v>0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38"/>
      <c r="W13" s="109">
        <f t="shared" si="0"/>
        <v>0</v>
      </c>
      <c r="X13" s="1083" t="s">
        <v>449</v>
      </c>
      <c r="Y13" s="1083"/>
      <c r="Z13" s="1083"/>
      <c r="AA13" s="1083"/>
      <c r="AB13" s="1083"/>
    </row>
    <row r="14" spans="1:28" ht="35.1" customHeight="1" x14ac:dyDescent="0.25">
      <c r="A14" s="21"/>
      <c r="B14" s="21"/>
      <c r="C14" s="21"/>
      <c r="D14" s="21"/>
      <c r="E14" s="21"/>
      <c r="F14" s="19"/>
      <c r="G14" s="19"/>
      <c r="H14" s="19"/>
      <c r="I14" s="21"/>
      <c r="J14" s="21"/>
      <c r="K14" s="28">
        <f>SUM('budzet 2020'!M789)</f>
        <v>2147000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38"/>
      <c r="W14" s="109">
        <f t="shared" ref="W14" si="1">SUM(A14:U14)</f>
        <v>2147000</v>
      </c>
      <c r="X14" s="1075" t="s">
        <v>450</v>
      </c>
      <c r="Y14" s="1076"/>
      <c r="Z14" s="1076"/>
      <c r="AA14" s="1076"/>
      <c r="AB14" s="1077"/>
    </row>
    <row r="15" spans="1:28" ht="35.1" customHeight="1" x14ac:dyDescent="0.25">
      <c r="A15" s="21"/>
      <c r="B15" s="21"/>
      <c r="C15" s="21"/>
      <c r="D15" s="21"/>
      <c r="E15" s="21"/>
      <c r="F15" s="19"/>
      <c r="G15" s="19"/>
      <c r="H15" s="19"/>
      <c r="I15" s="21"/>
      <c r="J15" s="21"/>
      <c r="K15" s="28">
        <f>SUM('budzet 2020'!M800)</f>
        <v>185000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38"/>
      <c r="W15" s="109">
        <f t="shared" si="0"/>
        <v>185000</v>
      </c>
      <c r="X15" s="1075" t="s">
        <v>557</v>
      </c>
      <c r="Y15" s="1076"/>
      <c r="Z15" s="1076"/>
      <c r="AA15" s="1076"/>
      <c r="AB15" s="1077"/>
    </row>
    <row r="16" spans="1:28" ht="15" x14ac:dyDescent="0.25">
      <c r="A16" s="30">
        <f>SUM(A8:A15)</f>
        <v>12301000</v>
      </c>
      <c r="B16" s="30">
        <f t="shared" ref="B16:U16" si="2">SUM(B8:B15)</f>
        <v>1863000</v>
      </c>
      <c r="C16" s="20">
        <f t="shared" si="2"/>
        <v>6000</v>
      </c>
      <c r="D16" s="20">
        <f t="shared" si="2"/>
        <v>0</v>
      </c>
      <c r="E16" s="20">
        <f t="shared" si="2"/>
        <v>352000</v>
      </c>
      <c r="F16" s="20">
        <f t="shared" si="2"/>
        <v>393000</v>
      </c>
      <c r="G16" s="20">
        <f t="shared" si="2"/>
        <v>0</v>
      </c>
      <c r="H16" s="20">
        <f t="shared" si="2"/>
        <v>0</v>
      </c>
      <c r="I16" s="30">
        <f t="shared" si="2"/>
        <v>2301000</v>
      </c>
      <c r="J16" s="20">
        <f t="shared" si="2"/>
        <v>160000</v>
      </c>
      <c r="K16" s="30">
        <f t="shared" si="2"/>
        <v>12696000</v>
      </c>
      <c r="L16" s="30">
        <f t="shared" si="2"/>
        <v>1072000</v>
      </c>
      <c r="M16" s="30">
        <f t="shared" si="2"/>
        <v>742000</v>
      </c>
      <c r="N16" s="30">
        <f t="shared" si="2"/>
        <v>999000</v>
      </c>
      <c r="O16" s="20">
        <f t="shared" si="2"/>
        <v>0</v>
      </c>
      <c r="P16" s="20">
        <f t="shared" si="2"/>
        <v>0</v>
      </c>
      <c r="Q16" s="20">
        <f t="shared" si="2"/>
        <v>0</v>
      </c>
      <c r="R16" s="20">
        <f t="shared" si="2"/>
        <v>0</v>
      </c>
      <c r="S16" s="30">
        <f t="shared" si="2"/>
        <v>15174000</v>
      </c>
      <c r="T16" s="30">
        <f t="shared" si="2"/>
        <v>435000</v>
      </c>
      <c r="U16" s="20">
        <f t="shared" si="2"/>
        <v>0</v>
      </c>
      <c r="V16" s="30">
        <f>SUM(A16:U16)</f>
        <v>48494000</v>
      </c>
      <c r="W16" s="30">
        <f>SUM(W8:W15)</f>
        <v>48494000</v>
      </c>
      <c r="X16" s="1050"/>
      <c r="Y16" s="1051"/>
      <c r="Z16" s="1051"/>
      <c r="AA16" s="1051"/>
      <c r="AB16" s="1052"/>
    </row>
    <row r="17" spans="1:28" ht="15" x14ac:dyDescent="0.25">
      <c r="C17" s="1082">
        <f>SUM(C16:H16)</f>
        <v>751000</v>
      </c>
      <c r="D17" s="1082"/>
      <c r="E17" s="1082"/>
      <c r="F17" s="1082"/>
      <c r="G17" s="1082"/>
      <c r="H17" s="1082"/>
    </row>
    <row r="18" spans="1:28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15"/>
      <c r="X18" s="1"/>
      <c r="Y18" s="1"/>
      <c r="Z18" s="1"/>
      <c r="AA18" s="1"/>
      <c r="AB18" s="1"/>
    </row>
    <row r="19" spans="1:28" x14ac:dyDescent="0.2">
      <c r="W19" s="114"/>
    </row>
  </sheetData>
  <mergeCells count="16">
    <mergeCell ref="B1:C1"/>
    <mergeCell ref="F1:G1"/>
    <mergeCell ref="F2:K2"/>
    <mergeCell ref="B3:E3"/>
    <mergeCell ref="F3:I3"/>
    <mergeCell ref="X16:AB16"/>
    <mergeCell ref="C17:H17"/>
    <mergeCell ref="X13:AB13"/>
    <mergeCell ref="X7:AB7"/>
    <mergeCell ref="X15:AB15"/>
    <mergeCell ref="X8:AB8"/>
    <mergeCell ref="X10:AB10"/>
    <mergeCell ref="X11:AB11"/>
    <mergeCell ref="X12:AB12"/>
    <mergeCell ref="X9:AB9"/>
    <mergeCell ref="X14:AB14"/>
  </mergeCells>
  <printOptions horizontalCentered="1"/>
  <pageMargins left="0" right="0" top="0.74803149606299213" bottom="0.74803149606299213" header="0.31496062992125984" footer="0.31496062992125984"/>
  <pageSetup scale="5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30"/>
  <sheetViews>
    <sheetView zoomScale="80" zoomScaleNormal="80" workbookViewId="0">
      <selection activeCell="L22" sqref="L22"/>
    </sheetView>
  </sheetViews>
  <sheetFormatPr defaultRowHeight="12.75" x14ac:dyDescent="0.2"/>
  <cols>
    <col min="1" max="1" width="5.5703125" bestFit="1" customWidth="1"/>
    <col min="10" max="10" width="6.140625" customWidth="1"/>
    <col min="11" max="11" width="7.140625" customWidth="1"/>
    <col min="12" max="12" width="10.7109375" customWidth="1"/>
    <col min="16" max="17" width="10.140625" bestFit="1" customWidth="1"/>
    <col min="20" max="20" width="10.85546875" bestFit="1" customWidth="1"/>
    <col min="22" max="22" width="9.5703125" bestFit="1" customWidth="1"/>
    <col min="23" max="23" width="10.85546875" bestFit="1" customWidth="1"/>
  </cols>
  <sheetData>
    <row r="1" spans="1:28" ht="15" x14ac:dyDescent="0.25">
      <c r="B1" s="1017" t="s">
        <v>261</v>
      </c>
      <c r="C1" s="1017"/>
      <c r="D1" s="3"/>
      <c r="E1" s="3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x14ac:dyDescent="0.25">
      <c r="B2" s="1017" t="s">
        <v>262</v>
      </c>
      <c r="C2" s="1017"/>
      <c r="D2" s="1017"/>
      <c r="E2" s="1017"/>
      <c r="F2" s="101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x14ac:dyDescent="0.25">
      <c r="B3" s="1017" t="s">
        <v>263</v>
      </c>
      <c r="C3" s="1017"/>
      <c r="D3" s="1017"/>
      <c r="E3" s="1017"/>
      <c r="F3" s="101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8.75" x14ac:dyDescent="0.3">
      <c r="A7" s="18">
        <v>411</v>
      </c>
      <c r="B7" s="18">
        <v>412</v>
      </c>
      <c r="C7" s="18">
        <v>413</v>
      </c>
      <c r="D7" s="18">
        <v>414</v>
      </c>
      <c r="E7" s="18">
        <v>415</v>
      </c>
      <c r="F7" s="18">
        <v>416</v>
      </c>
      <c r="G7" s="18">
        <v>417</v>
      </c>
      <c r="H7" s="18">
        <v>418</v>
      </c>
      <c r="I7" s="18">
        <v>421</v>
      </c>
      <c r="J7" s="18">
        <v>422</v>
      </c>
      <c r="K7" s="18">
        <v>423</v>
      </c>
      <c r="L7" s="18">
        <v>424</v>
      </c>
      <c r="M7" s="18">
        <v>425</v>
      </c>
      <c r="N7" s="18">
        <v>426</v>
      </c>
      <c r="O7" s="18">
        <v>441</v>
      </c>
      <c r="P7" s="18">
        <v>4511</v>
      </c>
      <c r="Q7" s="18">
        <v>4512</v>
      </c>
      <c r="R7" s="18">
        <v>472</v>
      </c>
      <c r="S7" s="18">
        <v>48</v>
      </c>
      <c r="T7" s="18">
        <v>5</v>
      </c>
      <c r="U7" s="18">
        <v>6</v>
      </c>
      <c r="V7" s="19"/>
      <c r="W7" s="19"/>
      <c r="X7" s="1050"/>
      <c r="Y7" s="1051"/>
      <c r="Z7" s="1051"/>
      <c r="AA7" s="1051"/>
      <c r="AB7" s="1052"/>
    </row>
    <row r="8" spans="1:28" ht="15" x14ac:dyDescent="0.25">
      <c r="A8" s="21"/>
      <c r="B8" s="21"/>
      <c r="C8" s="21"/>
      <c r="D8" s="21"/>
      <c r="E8" s="28"/>
      <c r="F8" s="21"/>
      <c r="G8" s="21"/>
      <c r="H8" s="21"/>
      <c r="I8" s="22"/>
      <c r="J8" s="21"/>
      <c r="K8" s="21"/>
      <c r="L8" s="120"/>
      <c r="M8" s="121"/>
      <c r="N8" s="121"/>
      <c r="O8" s="121"/>
      <c r="P8" s="21"/>
      <c r="Q8" s="21"/>
      <c r="R8" s="21"/>
      <c r="S8" s="21"/>
      <c r="T8" s="22">
        <f>SUM('budzet 2020'!M414)</f>
        <v>2972000</v>
      </c>
      <c r="U8" s="28"/>
      <c r="V8" s="89"/>
      <c r="W8" s="100">
        <f>SUM(A8:U8)</f>
        <v>2972000</v>
      </c>
      <c r="X8" s="1088" t="s">
        <v>328</v>
      </c>
      <c r="Y8" s="1089"/>
      <c r="Z8" s="1089"/>
      <c r="AA8" s="1089"/>
      <c r="AB8" s="1090"/>
    </row>
    <row r="9" spans="1:28" ht="35.1" customHeight="1" x14ac:dyDescent="0.25">
      <c r="A9" s="21"/>
      <c r="B9" s="21"/>
      <c r="C9" s="21"/>
      <c r="D9" s="21"/>
      <c r="E9" s="28"/>
      <c r="F9" s="21"/>
      <c r="G9" s="21"/>
      <c r="H9" s="21"/>
      <c r="I9" s="22"/>
      <c r="J9" s="21"/>
      <c r="K9" s="21"/>
      <c r="L9" s="120"/>
      <c r="M9" s="132" t="e">
        <f>SUM('budzet 2020'!#REF!)</f>
        <v>#REF!</v>
      </c>
      <c r="N9" s="121"/>
      <c r="O9" s="121"/>
      <c r="P9" s="38"/>
      <c r="Q9" s="38"/>
      <c r="R9" s="21"/>
      <c r="S9" s="21"/>
      <c r="T9" s="22" t="e">
        <f>SUM('budzet 2020'!#REF!)</f>
        <v>#REF!</v>
      </c>
      <c r="U9" s="28"/>
      <c r="V9" s="86"/>
      <c r="W9" s="96" t="e">
        <f t="shared" ref="W9" si="0">SUM(A9:U9)</f>
        <v>#REF!</v>
      </c>
      <c r="X9" s="1062" t="s">
        <v>403</v>
      </c>
      <c r="Y9" s="1063"/>
      <c r="Z9" s="1063"/>
      <c r="AA9" s="1063"/>
      <c r="AB9" s="1064"/>
    </row>
    <row r="10" spans="1:28" ht="35.1" customHeight="1" x14ac:dyDescent="0.25">
      <c r="A10" s="21"/>
      <c r="B10" s="21"/>
      <c r="C10" s="21"/>
      <c r="D10" s="21"/>
      <c r="E10" s="28"/>
      <c r="F10" s="21"/>
      <c r="G10" s="21"/>
      <c r="H10" s="21"/>
      <c r="I10" s="22"/>
      <c r="J10" s="21"/>
      <c r="K10" s="21"/>
      <c r="L10" s="120"/>
      <c r="M10" s="121"/>
      <c r="N10" s="121"/>
      <c r="O10" s="121"/>
      <c r="P10" s="21"/>
      <c r="Q10" s="21"/>
      <c r="R10" s="21"/>
      <c r="S10" s="21"/>
      <c r="T10" s="22">
        <f>SUM('budzet 2020'!M421)</f>
        <v>9218000</v>
      </c>
      <c r="U10" s="28"/>
      <c r="V10" s="89"/>
      <c r="W10" s="96">
        <f>SUM(A10:U10)</f>
        <v>9218000</v>
      </c>
      <c r="X10" s="1062" t="s">
        <v>558</v>
      </c>
      <c r="Y10" s="1063"/>
      <c r="Z10" s="1063"/>
      <c r="AA10" s="1063"/>
      <c r="AB10" s="1064"/>
    </row>
    <row r="11" spans="1:28" ht="35.1" customHeight="1" x14ac:dyDescent="0.25">
      <c r="A11" s="21"/>
      <c r="B11" s="21"/>
      <c r="C11" s="21"/>
      <c r="D11" s="21"/>
      <c r="E11" s="28"/>
      <c r="F11" s="21"/>
      <c r="G11" s="21"/>
      <c r="H11" s="21"/>
      <c r="I11" s="22"/>
      <c r="J11" s="21"/>
      <c r="K11" s="21"/>
      <c r="L11" s="120"/>
      <c r="M11" s="121"/>
      <c r="N11" s="121"/>
      <c r="O11" s="121"/>
      <c r="P11" s="21"/>
      <c r="Q11" s="21"/>
      <c r="R11" s="21"/>
      <c r="S11" s="21"/>
      <c r="T11" s="22">
        <f>SUM('budzet 2020'!M427)</f>
        <v>0</v>
      </c>
      <c r="U11" s="28"/>
      <c r="V11" s="89"/>
      <c r="W11" s="100">
        <f>SUM(A11:U11)</f>
        <v>0</v>
      </c>
      <c r="X11" s="1062" t="s">
        <v>559</v>
      </c>
      <c r="Y11" s="1063"/>
      <c r="Z11" s="1063"/>
      <c r="AA11" s="1063"/>
      <c r="AB11" s="1064"/>
    </row>
    <row r="12" spans="1:28" ht="35.1" customHeight="1" x14ac:dyDescent="0.25">
      <c r="A12" s="21"/>
      <c r="B12" s="21"/>
      <c r="C12" s="21"/>
      <c r="D12" s="21"/>
      <c r="E12" s="28"/>
      <c r="F12" s="21"/>
      <c r="G12" s="21"/>
      <c r="H12" s="21"/>
      <c r="I12" s="22"/>
      <c r="J12" s="21"/>
      <c r="K12" s="21"/>
      <c r="L12" s="120"/>
      <c r="M12" s="121"/>
      <c r="N12" s="121"/>
      <c r="O12" s="121"/>
      <c r="P12" s="21"/>
      <c r="Q12" s="21"/>
      <c r="R12" s="21"/>
      <c r="S12" s="21"/>
      <c r="T12" s="22" t="e">
        <f>SUM('budzet 2020'!#REF!)</f>
        <v>#REF!</v>
      </c>
      <c r="U12" s="28"/>
      <c r="V12" s="89"/>
      <c r="W12" s="96" t="e">
        <f>SUM(A12:U12)</f>
        <v>#REF!</v>
      </c>
      <c r="X12" s="1062" t="s">
        <v>560</v>
      </c>
      <c r="Y12" s="1063"/>
      <c r="Z12" s="1063"/>
      <c r="AA12" s="1063"/>
      <c r="AB12" s="1064"/>
    </row>
    <row r="13" spans="1:28" ht="35.1" customHeight="1" x14ac:dyDescent="0.25">
      <c r="A13" s="21"/>
      <c r="B13" s="21"/>
      <c r="C13" s="21"/>
      <c r="D13" s="21"/>
      <c r="E13" s="28"/>
      <c r="F13" s="21"/>
      <c r="G13" s="21"/>
      <c r="H13" s="21"/>
      <c r="I13" s="22"/>
      <c r="J13" s="21"/>
      <c r="K13" s="21"/>
      <c r="L13" s="120"/>
      <c r="M13" s="121"/>
      <c r="N13" s="121"/>
      <c r="O13" s="121"/>
      <c r="P13" s="21"/>
      <c r="Q13" s="21"/>
      <c r="R13" s="21"/>
      <c r="S13" s="21"/>
      <c r="T13" s="22" t="e">
        <f>SUM('budzet 2020'!#REF!)</f>
        <v>#REF!</v>
      </c>
      <c r="U13" s="28"/>
      <c r="V13" s="89"/>
      <c r="W13" s="96" t="e">
        <f>SUM(A13:U13)</f>
        <v>#REF!</v>
      </c>
      <c r="X13" s="1062" t="s">
        <v>576</v>
      </c>
      <c r="Y13" s="1063"/>
      <c r="Z13" s="1063"/>
      <c r="AA13" s="1063"/>
      <c r="AB13" s="1064"/>
    </row>
    <row r="14" spans="1:28" ht="15" x14ac:dyDescent="0.25">
      <c r="A14" s="21"/>
      <c r="B14" s="21"/>
      <c r="C14" s="21"/>
      <c r="D14" s="21"/>
      <c r="E14" s="28"/>
      <c r="F14" s="21"/>
      <c r="G14" s="21"/>
      <c r="H14" s="21"/>
      <c r="I14" s="22"/>
      <c r="J14" s="21"/>
      <c r="K14" s="21"/>
      <c r="L14" s="120"/>
      <c r="M14" s="121"/>
      <c r="N14" s="121"/>
      <c r="O14" s="121"/>
      <c r="P14" s="21"/>
      <c r="Q14" s="21"/>
      <c r="R14" s="21"/>
      <c r="S14" s="21"/>
      <c r="T14" s="22" t="e">
        <f>SUM('budzet 2020'!#REF!)</f>
        <v>#REF!</v>
      </c>
      <c r="U14" s="28"/>
      <c r="V14" s="89"/>
      <c r="W14" s="100" t="e">
        <f>SUM(A14:U14)</f>
        <v>#REF!</v>
      </c>
      <c r="X14" s="1088" t="s">
        <v>408</v>
      </c>
      <c r="Y14" s="1089"/>
      <c r="Z14" s="1089"/>
      <c r="AA14" s="1089"/>
      <c r="AB14" s="1090"/>
    </row>
    <row r="15" spans="1:28" ht="30" customHeight="1" x14ac:dyDescent="0.25">
      <c r="A15" s="21"/>
      <c r="B15" s="21"/>
      <c r="C15" s="21"/>
      <c r="D15" s="21"/>
      <c r="E15" s="28"/>
      <c r="F15" s="21"/>
      <c r="G15" s="21"/>
      <c r="H15" s="21"/>
      <c r="I15" s="22"/>
      <c r="J15" s="21"/>
      <c r="K15" s="33">
        <f>SUM('budzet 2020'!M433)</f>
        <v>430000</v>
      </c>
      <c r="L15" s="122">
        <f>SUM('budzet 2020'!M434)</f>
        <v>438000</v>
      </c>
      <c r="M15" s="132">
        <f>SUM('budzet 2020'!M435)</f>
        <v>1395000</v>
      </c>
      <c r="N15" s="121"/>
      <c r="O15" s="121"/>
      <c r="P15" s="21"/>
      <c r="Q15" s="21"/>
      <c r="R15" s="21"/>
      <c r="S15" s="21"/>
      <c r="T15" s="40">
        <f>SUM('budzet 2020'!M436:M436)</f>
        <v>20774000</v>
      </c>
      <c r="U15" s="28"/>
      <c r="V15" s="89"/>
      <c r="W15" s="96">
        <f t="shared" ref="W15:W17" si="1">SUM(A15:U15)</f>
        <v>23037000</v>
      </c>
      <c r="X15" s="1062" t="s">
        <v>329</v>
      </c>
      <c r="Y15" s="1063"/>
      <c r="Z15" s="1063"/>
      <c r="AA15" s="1063"/>
      <c r="AB15" s="1064"/>
    </row>
    <row r="16" spans="1:28" ht="45" customHeight="1" x14ac:dyDescent="0.25">
      <c r="A16" s="21"/>
      <c r="B16" s="21"/>
      <c r="C16" s="21"/>
      <c r="D16" s="21"/>
      <c r="E16" s="28"/>
      <c r="F16" s="21"/>
      <c r="G16" s="21"/>
      <c r="H16" s="21"/>
      <c r="I16" s="22"/>
      <c r="J16" s="21"/>
      <c r="K16" s="21"/>
      <c r="L16" s="122"/>
      <c r="M16" s="121"/>
      <c r="N16" s="121"/>
      <c r="O16" s="121"/>
      <c r="P16" s="21"/>
      <c r="Q16" s="21"/>
      <c r="R16" s="21"/>
      <c r="S16" s="21"/>
      <c r="T16" s="22">
        <f>SUM('budzet 2020'!M458)</f>
        <v>0</v>
      </c>
      <c r="U16" s="28"/>
      <c r="V16" s="89"/>
      <c r="W16" s="96">
        <f t="shared" si="1"/>
        <v>0</v>
      </c>
      <c r="X16" s="1062" t="s">
        <v>561</v>
      </c>
      <c r="Y16" s="1063"/>
      <c r="Z16" s="1063"/>
      <c r="AA16" s="1063"/>
      <c r="AB16" s="1064"/>
    </row>
    <row r="17" spans="1:28" ht="30" customHeight="1" x14ac:dyDescent="0.25">
      <c r="A17" s="21"/>
      <c r="B17" s="21"/>
      <c r="C17" s="21"/>
      <c r="D17" s="21"/>
      <c r="E17" s="28"/>
      <c r="F17" s="21"/>
      <c r="G17" s="21"/>
      <c r="H17" s="21"/>
      <c r="I17" s="22"/>
      <c r="J17" s="21"/>
      <c r="K17" s="21"/>
      <c r="L17" s="122"/>
      <c r="M17" s="121"/>
      <c r="N17" s="121"/>
      <c r="O17" s="121"/>
      <c r="P17" s="21"/>
      <c r="Q17" s="21">
        <f>SUM('budzet 2020'!M465)</f>
        <v>0</v>
      </c>
      <c r="R17" s="21"/>
      <c r="S17" s="21"/>
      <c r="T17" s="22"/>
      <c r="U17" s="28"/>
      <c r="V17" s="89"/>
      <c r="W17" s="96">
        <f t="shared" si="1"/>
        <v>0</v>
      </c>
      <c r="X17" s="1062" t="s">
        <v>562</v>
      </c>
      <c r="Y17" s="1063"/>
      <c r="Z17" s="1063"/>
      <c r="AA17" s="1063"/>
      <c r="AB17" s="1064"/>
    </row>
    <row r="18" spans="1:28" ht="15" x14ac:dyDescent="0.25">
      <c r="A18" s="21"/>
      <c r="B18" s="21"/>
      <c r="C18" s="21"/>
      <c r="D18" s="21"/>
      <c r="E18" s="28"/>
      <c r="F18" s="21"/>
      <c r="G18" s="21"/>
      <c r="H18" s="21"/>
      <c r="I18" s="22"/>
      <c r="J18" s="21"/>
      <c r="K18" s="21"/>
      <c r="L18" s="122">
        <f>SUM('budzet 2020'!M443)</f>
        <v>0</v>
      </c>
      <c r="M18" s="121"/>
      <c r="N18" s="121"/>
      <c r="O18" s="121"/>
      <c r="P18" s="21"/>
      <c r="Q18" s="21"/>
      <c r="R18" s="21"/>
      <c r="S18" s="21"/>
      <c r="T18" s="22">
        <f>SUM('budzet 2020'!M444)</f>
        <v>65000</v>
      </c>
      <c r="U18" s="28"/>
      <c r="V18" s="86"/>
      <c r="W18" s="96">
        <f t="shared" ref="W18:W19" si="2">SUM(A18:U18)</f>
        <v>65000</v>
      </c>
      <c r="X18" s="1062" t="s">
        <v>326</v>
      </c>
      <c r="Y18" s="1063"/>
      <c r="Z18" s="1063"/>
      <c r="AA18" s="1063"/>
      <c r="AB18" s="1064"/>
    </row>
    <row r="19" spans="1:28" ht="35.1" customHeight="1" x14ac:dyDescent="0.25">
      <c r="A19" s="21"/>
      <c r="B19" s="21"/>
      <c r="C19" s="21"/>
      <c r="D19" s="21"/>
      <c r="E19" s="28"/>
      <c r="F19" s="21"/>
      <c r="G19" s="21"/>
      <c r="H19" s="21"/>
      <c r="I19" s="22"/>
      <c r="J19" s="21"/>
      <c r="K19" s="21">
        <f>SUM('budzet 2020'!M451)</f>
        <v>0</v>
      </c>
      <c r="L19" s="122"/>
      <c r="M19" s="121"/>
      <c r="N19" s="121"/>
      <c r="O19" s="121"/>
      <c r="P19" s="38"/>
      <c r="Q19" s="86">
        <f>SUM('budzet 2020'!M452)</f>
        <v>2703000</v>
      </c>
      <c r="R19" s="21"/>
      <c r="S19" s="21"/>
      <c r="T19" s="22"/>
      <c r="U19" s="28"/>
      <c r="V19" s="86"/>
      <c r="W19" s="96">
        <f t="shared" si="2"/>
        <v>2703000</v>
      </c>
      <c r="X19" s="1062" t="s">
        <v>346</v>
      </c>
      <c r="Y19" s="1063"/>
      <c r="Z19" s="1063"/>
      <c r="AA19" s="1063"/>
      <c r="AB19" s="1064"/>
    </row>
    <row r="20" spans="1:28" ht="35.1" customHeight="1" x14ac:dyDescent="0.25">
      <c r="A20" s="21"/>
      <c r="B20" s="21"/>
      <c r="C20" s="21"/>
      <c r="D20" s="21"/>
      <c r="E20" s="28"/>
      <c r="F20" s="21"/>
      <c r="G20" s="21"/>
      <c r="H20" s="21"/>
      <c r="I20" s="22"/>
      <c r="J20" s="21"/>
      <c r="K20" s="21"/>
      <c r="L20" s="122"/>
      <c r="M20" s="121"/>
      <c r="N20" s="121"/>
      <c r="O20" s="121"/>
      <c r="P20" s="21"/>
      <c r="Q20" s="21"/>
      <c r="R20" s="21"/>
      <c r="S20" s="21"/>
      <c r="T20" s="22">
        <f>SUM('budzet 2020'!M477)</f>
        <v>1792000</v>
      </c>
      <c r="U20" s="28"/>
      <c r="V20" s="89"/>
      <c r="W20" s="100">
        <f>SUM(A20:U20)</f>
        <v>1792000</v>
      </c>
      <c r="X20" s="1062" t="s">
        <v>563</v>
      </c>
      <c r="Y20" s="1063"/>
      <c r="Z20" s="1063"/>
      <c r="AA20" s="1063"/>
      <c r="AB20" s="1064"/>
    </row>
    <row r="21" spans="1:28" ht="15" x14ac:dyDescent="0.25">
      <c r="A21" s="21"/>
      <c r="B21" s="21"/>
      <c r="C21" s="21"/>
      <c r="D21" s="21"/>
      <c r="E21" s="28"/>
      <c r="F21" s="21"/>
      <c r="G21" s="21"/>
      <c r="H21" s="21"/>
      <c r="I21" s="22"/>
      <c r="J21" s="21"/>
      <c r="K21" s="21"/>
      <c r="L21" s="122"/>
      <c r="M21" s="121"/>
      <c r="N21" s="121"/>
      <c r="O21" s="121"/>
      <c r="P21" s="21"/>
      <c r="Q21" s="21"/>
      <c r="R21" s="21"/>
      <c r="S21" s="21">
        <f>SUM('budzet 2020'!M471)</f>
        <v>200000</v>
      </c>
      <c r="T21" s="22"/>
      <c r="U21" s="28"/>
      <c r="V21" s="89"/>
      <c r="W21" s="96">
        <f>SUM(A21:U21)</f>
        <v>200000</v>
      </c>
      <c r="X21" s="1088" t="s">
        <v>327</v>
      </c>
      <c r="Y21" s="1089"/>
      <c r="Z21" s="1089"/>
      <c r="AA21" s="1089"/>
      <c r="AB21" s="1090"/>
    </row>
    <row r="22" spans="1:28" ht="15" x14ac:dyDescent="0.25">
      <c r="A22" s="20">
        <f>SUM(A8:A21)</f>
        <v>0</v>
      </c>
      <c r="B22" s="20">
        <f t="shared" ref="B22:U22" si="3">SUM(B8:B21)</f>
        <v>0</v>
      </c>
      <c r="C22" s="20">
        <f t="shared" si="3"/>
        <v>0</v>
      </c>
      <c r="D22" s="20">
        <f t="shared" si="3"/>
        <v>0</v>
      </c>
      <c r="E22" s="30">
        <f t="shared" si="3"/>
        <v>0</v>
      </c>
      <c r="F22" s="20">
        <f t="shared" si="3"/>
        <v>0</v>
      </c>
      <c r="G22" s="20">
        <f t="shared" si="3"/>
        <v>0</v>
      </c>
      <c r="H22" s="20">
        <f t="shared" si="3"/>
        <v>0</v>
      </c>
      <c r="I22" s="20">
        <f t="shared" si="3"/>
        <v>0</v>
      </c>
      <c r="J22" s="20">
        <f t="shared" si="3"/>
        <v>0</v>
      </c>
      <c r="K22" s="34">
        <f t="shared" si="3"/>
        <v>430000</v>
      </c>
      <c r="L22" s="123">
        <f t="shared" si="3"/>
        <v>438000</v>
      </c>
      <c r="M22" s="34" t="e">
        <f t="shared" si="3"/>
        <v>#REF!</v>
      </c>
      <c r="N22" s="20">
        <f t="shared" si="3"/>
        <v>0</v>
      </c>
      <c r="O22" s="20">
        <f t="shared" si="3"/>
        <v>0</v>
      </c>
      <c r="P22" s="20">
        <f t="shared" si="3"/>
        <v>0</v>
      </c>
      <c r="Q22" s="30">
        <f t="shared" si="3"/>
        <v>2703000</v>
      </c>
      <c r="R22" s="20">
        <f t="shared" si="3"/>
        <v>0</v>
      </c>
      <c r="S22" s="20">
        <f t="shared" si="3"/>
        <v>200000</v>
      </c>
      <c r="T22" s="30" t="e">
        <f t="shared" si="3"/>
        <v>#REF!</v>
      </c>
      <c r="U22" s="30">
        <f t="shared" si="3"/>
        <v>0</v>
      </c>
      <c r="V22" s="34" t="e">
        <f>SUM(A22:U22)</f>
        <v>#REF!</v>
      </c>
      <c r="W22" s="34" t="e">
        <f>SUM(W8:W21)</f>
        <v>#REF!</v>
      </c>
    </row>
    <row r="23" spans="1:28" ht="15" x14ac:dyDescent="0.25">
      <c r="C23" s="1085">
        <f>SUM(C22:H22)</f>
        <v>0</v>
      </c>
      <c r="D23" s="1086"/>
      <c r="E23" s="1086"/>
      <c r="F23" s="1086"/>
      <c r="G23" s="1086"/>
      <c r="H23" s="1087"/>
      <c r="K23" s="114"/>
      <c r="M23" s="114"/>
    </row>
    <row r="26" spans="1:28" x14ac:dyDescent="0.2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33">
        <v>5931624</v>
      </c>
      <c r="U26" s="107"/>
      <c r="V26" s="107"/>
      <c r="W26" s="107"/>
    </row>
    <row r="27" spans="1:28" x14ac:dyDescent="0.2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34" t="e">
        <f>SUM(T22-T26)</f>
        <v>#REF!</v>
      </c>
      <c r="U27" s="107"/>
      <c r="V27" s="107"/>
      <c r="W27" s="137" t="e">
        <f>SUM(W22-T26)</f>
        <v>#REF!</v>
      </c>
    </row>
    <row r="28" spans="1:28" x14ac:dyDescent="0.2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</row>
    <row r="29" spans="1:28" x14ac:dyDescent="0.2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</row>
    <row r="30" spans="1:28" x14ac:dyDescent="0.2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</row>
  </sheetData>
  <mergeCells count="19">
    <mergeCell ref="B1:C1"/>
    <mergeCell ref="B2:F2"/>
    <mergeCell ref="B3:F3"/>
    <mergeCell ref="X7:AB7"/>
    <mergeCell ref="X9:AB9"/>
    <mergeCell ref="C23:H23"/>
    <mergeCell ref="X18:AB18"/>
    <mergeCell ref="X8:AB8"/>
    <mergeCell ref="X14:AB14"/>
    <mergeCell ref="X15:AB15"/>
    <mergeCell ref="X16:AB16"/>
    <mergeCell ref="X17:AB17"/>
    <mergeCell ref="X21:AB21"/>
    <mergeCell ref="X19:AB19"/>
    <mergeCell ref="X20:AB20"/>
    <mergeCell ref="X10:AB10"/>
    <mergeCell ref="X11:AB11"/>
    <mergeCell ref="X13:AB13"/>
    <mergeCell ref="X12:AB12"/>
  </mergeCells>
  <printOptions horizontalCentered="1"/>
  <pageMargins left="0" right="0" top="0.74803149606299213" bottom="0.74803149606299213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4"/>
  <sheetViews>
    <sheetView zoomScaleNormal="100" workbookViewId="0">
      <selection activeCell="E18" sqref="E18"/>
    </sheetView>
  </sheetViews>
  <sheetFormatPr defaultRowHeight="12.75" x14ac:dyDescent="0.2"/>
  <sheetData>
    <row r="1" spans="1:19" ht="15" x14ac:dyDescent="0.25">
      <c r="C1" s="1017" t="s">
        <v>264</v>
      </c>
      <c r="D1" s="1017"/>
      <c r="E1" s="3"/>
      <c r="F1" s="3"/>
      <c r="G1" s="3"/>
      <c r="H1" s="3"/>
    </row>
    <row r="2" spans="1:19" ht="15" x14ac:dyDescent="0.25">
      <c r="C2" s="1017" t="s">
        <v>265</v>
      </c>
      <c r="D2" s="1017"/>
      <c r="E2" s="1017"/>
      <c r="F2" s="1017"/>
      <c r="G2" s="3"/>
      <c r="H2" s="3"/>
    </row>
    <row r="3" spans="1:19" ht="15" x14ac:dyDescent="0.25">
      <c r="C3" s="1017" t="s">
        <v>266</v>
      </c>
      <c r="D3" s="1017"/>
      <c r="E3" s="1017"/>
      <c r="F3" s="1017"/>
      <c r="G3" s="1017"/>
      <c r="H3" s="1017"/>
    </row>
    <row r="5" spans="1:19" ht="18.75" x14ac:dyDescent="0.3">
      <c r="A5" s="27">
        <v>413</v>
      </c>
      <c r="B5" s="27">
        <v>414</v>
      </c>
      <c r="C5" s="27">
        <v>415</v>
      </c>
      <c r="D5" s="27">
        <v>416</v>
      </c>
      <c r="E5" s="27">
        <v>421</v>
      </c>
      <c r="F5" s="27">
        <v>422</v>
      </c>
      <c r="G5" s="27">
        <v>423</v>
      </c>
      <c r="H5" s="27">
        <v>424</v>
      </c>
      <c r="I5" s="27">
        <v>425</v>
      </c>
      <c r="J5" s="27">
        <v>426</v>
      </c>
      <c r="K5" s="27">
        <v>451</v>
      </c>
      <c r="L5" s="27">
        <v>48</v>
      </c>
      <c r="M5" s="27">
        <v>5</v>
      </c>
      <c r="N5" s="27"/>
      <c r="O5" s="19"/>
      <c r="P5" s="1050"/>
      <c r="Q5" s="1051"/>
      <c r="R5" s="1051"/>
      <c r="S5" s="1052"/>
    </row>
    <row r="6" spans="1:19" ht="13.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33">
        <f>SUM('budzet 2020'!M497)</f>
        <v>0</v>
      </c>
      <c r="L6" s="33"/>
      <c r="M6" s="33"/>
      <c r="N6" s="33"/>
      <c r="O6" s="34">
        <f>SUM(A6:M6)</f>
        <v>0</v>
      </c>
      <c r="P6" s="1069" t="s">
        <v>583</v>
      </c>
      <c r="Q6" s="1072"/>
      <c r="R6" s="1072"/>
      <c r="S6" s="1073"/>
    </row>
    <row r="7" spans="1:19" ht="13.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33">
        <f>SUM('budzet 2020'!M503)</f>
        <v>0</v>
      </c>
      <c r="L7" s="33"/>
      <c r="M7" s="33"/>
      <c r="N7" s="33"/>
      <c r="O7" s="34">
        <f>SUM(A7:M7)</f>
        <v>0</v>
      </c>
      <c r="P7" s="1069" t="s">
        <v>584</v>
      </c>
      <c r="Q7" s="1072"/>
      <c r="R7" s="1072"/>
      <c r="S7" s="1073"/>
    </row>
    <row r="8" spans="1:19" ht="13.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33" t="e">
        <f>SUM('budzet 2020'!#REF!)</f>
        <v>#REF!</v>
      </c>
      <c r="L8" s="33"/>
      <c r="M8" s="33">
        <f>SUM('[1]31.12.2017'!M638:M640)</f>
        <v>0</v>
      </c>
      <c r="N8" s="33"/>
      <c r="O8" s="34" t="e">
        <f>SUM(A8:M8)</f>
        <v>#REF!</v>
      </c>
      <c r="P8" s="1069" t="s">
        <v>585</v>
      </c>
      <c r="Q8" s="1072"/>
      <c r="R8" s="1072"/>
      <c r="S8" s="1073"/>
    </row>
    <row r="9" spans="1:19" ht="15" x14ac:dyDescent="0.25">
      <c r="A9" s="20">
        <f>SUM(A6:A8)</f>
        <v>0</v>
      </c>
      <c r="B9" s="20">
        <f t="shared" ref="B9:M9" si="0">SUM(B6:B8)</f>
        <v>0</v>
      </c>
      <c r="C9" s="20">
        <f t="shared" si="0"/>
        <v>0</v>
      </c>
      <c r="D9" s="20">
        <f t="shared" si="0"/>
        <v>0</v>
      </c>
      <c r="E9" s="20">
        <f t="shared" si="0"/>
        <v>0</v>
      </c>
      <c r="F9" s="20">
        <f t="shared" si="0"/>
        <v>0</v>
      </c>
      <c r="G9" s="20">
        <f t="shared" si="0"/>
        <v>0</v>
      </c>
      <c r="H9" s="29">
        <f t="shared" si="0"/>
        <v>0</v>
      </c>
      <c r="I9" s="29">
        <f t="shared" si="0"/>
        <v>0</v>
      </c>
      <c r="J9" s="20">
        <f t="shared" si="0"/>
        <v>0</v>
      </c>
      <c r="K9" s="34" t="e">
        <f t="shared" si="0"/>
        <v>#REF!</v>
      </c>
      <c r="L9" s="34">
        <f t="shared" si="0"/>
        <v>0</v>
      </c>
      <c r="M9" s="34">
        <f t="shared" si="0"/>
        <v>0</v>
      </c>
      <c r="N9" s="34" t="e">
        <f>SUM(A9:M9)</f>
        <v>#REF!</v>
      </c>
      <c r="O9" s="34" t="e">
        <f>SUM(O6:O8)</f>
        <v>#REF!</v>
      </c>
      <c r="P9" s="31"/>
      <c r="Q9" s="32"/>
      <c r="R9" s="32"/>
      <c r="S9" s="32"/>
    </row>
    <row r="10" spans="1:1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2" spans="1:19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</row>
    <row r="13" spans="1:19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33">
        <v>6650000</v>
      </c>
      <c r="L13" s="107"/>
      <c r="M13" s="107"/>
      <c r="N13" s="107"/>
      <c r="O13" s="107"/>
    </row>
    <row r="14" spans="1:19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34" t="e">
        <f>SUM(K9-K13)</f>
        <v>#REF!</v>
      </c>
      <c r="L14" s="134"/>
      <c r="M14" s="134"/>
      <c r="N14" s="134"/>
      <c r="O14" s="134" t="e">
        <f>SUM(O9-K13)</f>
        <v>#REF!</v>
      </c>
    </row>
  </sheetData>
  <mergeCells count="7">
    <mergeCell ref="C1:D1"/>
    <mergeCell ref="C2:F2"/>
    <mergeCell ref="C3:H3"/>
    <mergeCell ref="P5:S5"/>
    <mergeCell ref="P8:S8"/>
    <mergeCell ref="P6:S6"/>
    <mergeCell ref="P7:S7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4"/>
  <sheetViews>
    <sheetView workbookViewId="0">
      <selection activeCell="D12" sqref="D12"/>
    </sheetView>
  </sheetViews>
  <sheetFormatPr defaultRowHeight="12.75" x14ac:dyDescent="0.2"/>
  <sheetData>
    <row r="1" spans="1:18" ht="15" x14ac:dyDescent="0.25">
      <c r="B1" s="1017" t="s">
        <v>267</v>
      </c>
      <c r="C1" s="1017"/>
      <c r="D1" s="3"/>
      <c r="E1" s="3"/>
      <c r="F1" s="3"/>
      <c r="G1" s="3"/>
    </row>
    <row r="2" spans="1:18" ht="15" x14ac:dyDescent="0.25">
      <c r="B2" s="1017" t="s">
        <v>268</v>
      </c>
      <c r="C2" s="1017"/>
      <c r="D2" s="1017"/>
      <c r="E2" s="1017"/>
      <c r="F2" s="3"/>
      <c r="G2" s="3"/>
    </row>
    <row r="3" spans="1:18" ht="15" x14ac:dyDescent="0.25">
      <c r="B3" s="1017" t="s">
        <v>269</v>
      </c>
      <c r="C3" s="1017"/>
      <c r="D3" s="1017"/>
      <c r="E3" s="1017"/>
      <c r="F3" s="1017"/>
      <c r="G3" s="1017"/>
    </row>
    <row r="5" spans="1:18" ht="18.75" x14ac:dyDescent="0.3">
      <c r="A5" s="27">
        <v>413</v>
      </c>
      <c r="B5" s="27">
        <v>415</v>
      </c>
      <c r="C5" s="27">
        <v>416</v>
      </c>
      <c r="D5" s="27">
        <v>421</v>
      </c>
      <c r="E5" s="27">
        <v>422</v>
      </c>
      <c r="F5" s="27">
        <v>423</v>
      </c>
      <c r="G5" s="27">
        <v>424</v>
      </c>
      <c r="H5" s="27">
        <v>425</v>
      </c>
      <c r="I5" s="27">
        <v>426</v>
      </c>
      <c r="J5" s="27">
        <v>451</v>
      </c>
      <c r="K5" s="27">
        <v>48</v>
      </c>
      <c r="L5" s="27">
        <v>5</v>
      </c>
      <c r="M5" s="27"/>
      <c r="N5" s="19"/>
      <c r="O5" s="1050"/>
      <c r="P5" s="1051"/>
      <c r="Q5" s="1051"/>
      <c r="R5" s="1052"/>
    </row>
    <row r="6" spans="1:18" ht="13.5" x14ac:dyDescent="0.25">
      <c r="A6" s="21"/>
      <c r="B6" s="21"/>
      <c r="C6" s="21"/>
      <c r="D6" s="33">
        <f>SUM('budzet 2020'!M406)</f>
        <v>171000</v>
      </c>
      <c r="E6" s="21"/>
      <c r="F6" s="21"/>
      <c r="G6" s="21"/>
      <c r="H6" s="21"/>
      <c r="I6" s="21"/>
      <c r="J6" s="21"/>
      <c r="K6" s="21"/>
      <c r="L6" s="33"/>
      <c r="M6" s="90"/>
      <c r="N6" s="100">
        <f>SUM(A6:L6)</f>
        <v>171000</v>
      </c>
      <c r="O6" s="1062" t="s">
        <v>407</v>
      </c>
      <c r="P6" s="1056"/>
      <c r="Q6" s="1056"/>
      <c r="R6" s="1057"/>
    </row>
    <row r="7" spans="1:18" ht="13.5" x14ac:dyDescent="0.25">
      <c r="A7" s="21"/>
      <c r="B7" s="21"/>
      <c r="C7" s="21"/>
      <c r="D7" s="33">
        <f>SUM('budzet 2020'!M511)</f>
        <v>0</v>
      </c>
      <c r="E7" s="21"/>
      <c r="F7" s="21"/>
      <c r="G7" s="21"/>
      <c r="H7" s="21">
        <f>SUM('budzet 2020'!M512)</f>
        <v>1478000</v>
      </c>
      <c r="I7" s="21"/>
      <c r="J7" s="21"/>
      <c r="K7" s="21"/>
      <c r="L7" s="33"/>
      <c r="M7" s="90"/>
      <c r="N7" s="100">
        <f>SUM(A7:L7)</f>
        <v>1478000</v>
      </c>
      <c r="O7" s="1062" t="s">
        <v>573</v>
      </c>
      <c r="P7" s="1056"/>
      <c r="Q7" s="1056"/>
      <c r="R7" s="1057"/>
    </row>
    <row r="8" spans="1:18" ht="15" x14ac:dyDescent="0.25">
      <c r="A8" s="20">
        <f>SUM(A6:A7)</f>
        <v>0</v>
      </c>
      <c r="B8" s="20">
        <f t="shared" ref="B8:L8" si="0">SUM(B6:B7)</f>
        <v>0</v>
      </c>
      <c r="C8" s="20">
        <f t="shared" si="0"/>
        <v>0</v>
      </c>
      <c r="D8" s="34">
        <f t="shared" si="0"/>
        <v>171000</v>
      </c>
      <c r="E8" s="20">
        <f t="shared" si="0"/>
        <v>0</v>
      </c>
      <c r="F8" s="20">
        <f t="shared" si="0"/>
        <v>0</v>
      </c>
      <c r="G8" s="29">
        <f t="shared" si="0"/>
        <v>0</v>
      </c>
      <c r="H8" s="29">
        <f t="shared" si="0"/>
        <v>1478000</v>
      </c>
      <c r="I8" s="20">
        <f t="shared" si="0"/>
        <v>0</v>
      </c>
      <c r="J8" s="29">
        <f t="shared" si="0"/>
        <v>0</v>
      </c>
      <c r="K8" s="20">
        <f t="shared" si="0"/>
        <v>0</v>
      </c>
      <c r="L8" s="34">
        <f t="shared" si="0"/>
        <v>0</v>
      </c>
      <c r="M8" s="34">
        <f t="shared" ref="M8:N8" si="1">SUM(M6:M7)</f>
        <v>0</v>
      </c>
      <c r="N8" s="34">
        <f t="shared" si="1"/>
        <v>1649000</v>
      </c>
      <c r="O8" s="31"/>
      <c r="P8" s="32"/>
      <c r="Q8" s="32"/>
      <c r="R8" s="32"/>
    </row>
    <row r="10" spans="1:18" x14ac:dyDescent="0.2">
      <c r="N10" s="107"/>
    </row>
    <row r="11" spans="1:18" x14ac:dyDescent="0.2">
      <c r="D11" s="133">
        <v>7469058</v>
      </c>
      <c r="N11" s="107"/>
    </row>
    <row r="12" spans="1:18" x14ac:dyDescent="0.2">
      <c r="D12" s="134">
        <f>SUM(D8-D11)</f>
        <v>-7298058</v>
      </c>
      <c r="E12" s="139"/>
      <c r="F12" s="139"/>
      <c r="G12" s="139"/>
      <c r="H12" s="139"/>
      <c r="I12" s="139"/>
      <c r="J12" s="139"/>
      <c r="K12" s="139"/>
      <c r="L12" s="139"/>
      <c r="M12" s="139"/>
      <c r="N12" s="134">
        <f>SUM(N8-D11)</f>
        <v>-5820058</v>
      </c>
    </row>
    <row r="13" spans="1:18" x14ac:dyDescent="0.2">
      <c r="D13" s="107"/>
      <c r="N13" s="107"/>
    </row>
    <row r="14" spans="1:18" x14ac:dyDescent="0.2">
      <c r="D14" s="107"/>
    </row>
  </sheetData>
  <mergeCells count="6">
    <mergeCell ref="B1:C1"/>
    <mergeCell ref="B2:E2"/>
    <mergeCell ref="B3:G3"/>
    <mergeCell ref="O5:R5"/>
    <mergeCell ref="O7:R7"/>
    <mergeCell ref="O6:R6"/>
  </mergeCells>
  <pageMargins left="0" right="0" top="0.74803149606299213" bottom="0.74803149606299213" header="0.31496062992125984" footer="0.31496062992125984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18"/>
  <sheetViews>
    <sheetView zoomScale="80" zoomScaleNormal="80" workbookViewId="0">
      <selection activeCell="G13" sqref="G13"/>
    </sheetView>
  </sheetViews>
  <sheetFormatPr defaultRowHeight="12.75" x14ac:dyDescent="0.2"/>
  <cols>
    <col min="7" max="7" width="10.5703125" customWidth="1"/>
    <col min="8" max="8" width="7.140625" customWidth="1"/>
    <col min="16" max="16" width="8.28515625" customWidth="1"/>
    <col min="18" max="18" width="11.140625" customWidth="1"/>
    <col min="23" max="23" width="5.42578125" customWidth="1"/>
  </cols>
  <sheetData>
    <row r="1" spans="1:23" ht="15" x14ac:dyDescent="0.25">
      <c r="A1" s="3"/>
      <c r="B1" s="1017" t="s">
        <v>270</v>
      </c>
      <c r="C1" s="1017"/>
      <c r="D1" s="3"/>
      <c r="E1" s="3"/>
      <c r="F1" s="3"/>
    </row>
    <row r="2" spans="1:23" ht="15" x14ac:dyDescent="0.25">
      <c r="A2" s="3"/>
      <c r="B2" s="1017" t="s">
        <v>271</v>
      </c>
      <c r="C2" s="1017"/>
      <c r="D2" s="1017"/>
      <c r="E2" s="1017"/>
      <c r="F2" s="1017"/>
    </row>
    <row r="3" spans="1:23" ht="15" x14ac:dyDescent="0.25">
      <c r="A3" s="3"/>
      <c r="B3" s="1017" t="s">
        <v>272</v>
      </c>
      <c r="C3" s="1017"/>
      <c r="D3" s="1017"/>
      <c r="E3" s="1017"/>
      <c r="F3" s="1017"/>
    </row>
    <row r="5" spans="1:23" ht="18.75" x14ac:dyDescent="0.3">
      <c r="A5" s="18">
        <v>416</v>
      </c>
      <c r="B5" s="18">
        <v>417</v>
      </c>
      <c r="C5" s="18">
        <v>418</v>
      </c>
      <c r="D5" s="18">
        <v>421</v>
      </c>
      <c r="E5" s="18">
        <v>422</v>
      </c>
      <c r="F5" s="18">
        <v>423</v>
      </c>
      <c r="G5" s="18">
        <v>424</v>
      </c>
      <c r="H5" s="18">
        <v>425</v>
      </c>
      <c r="I5" s="18">
        <v>426</v>
      </c>
      <c r="J5" s="18">
        <v>4512</v>
      </c>
      <c r="K5" s="18">
        <v>454</v>
      </c>
      <c r="L5" s="18">
        <v>465</v>
      </c>
      <c r="M5" s="18">
        <v>472</v>
      </c>
      <c r="N5" s="18">
        <v>48</v>
      </c>
      <c r="O5" s="18">
        <v>5</v>
      </c>
      <c r="P5" s="18">
        <v>6</v>
      </c>
      <c r="Q5" s="19"/>
      <c r="R5" s="19"/>
      <c r="S5" s="1081"/>
      <c r="T5" s="1081"/>
      <c r="U5" s="1081"/>
      <c r="V5" s="1081"/>
      <c r="W5" s="1081"/>
    </row>
    <row r="6" spans="1:23" ht="15" x14ac:dyDescent="0.25">
      <c r="A6" s="21">
        <f>SUM('budzet 2020'!M279)</f>
        <v>103000</v>
      </c>
      <c r="B6" s="21"/>
      <c r="C6" s="21"/>
      <c r="D6" s="22"/>
      <c r="E6" s="21"/>
      <c r="F6" s="21">
        <f>SUM('budzet 2020'!M280)</f>
        <v>58000</v>
      </c>
      <c r="G6" s="46">
        <f>SUM('budzet 2020'!M281)</f>
        <v>4968000</v>
      </c>
      <c r="H6" s="33">
        <f>SUM('budzet 2020'!M282)</f>
        <v>0</v>
      </c>
      <c r="I6" s="33"/>
      <c r="J6" s="33"/>
      <c r="K6" s="33"/>
      <c r="L6" s="33"/>
      <c r="M6" s="33"/>
      <c r="N6" s="33">
        <f>SUM('budzet 2020'!M283)</f>
        <v>0</v>
      </c>
      <c r="O6" s="46"/>
      <c r="P6" s="33"/>
      <c r="Q6" s="90"/>
      <c r="R6" s="100">
        <f>SUM(A6:P6)</f>
        <v>5129000</v>
      </c>
      <c r="S6" s="1083" t="s">
        <v>273</v>
      </c>
      <c r="T6" s="1083"/>
      <c r="U6" s="1083"/>
      <c r="V6" s="1083"/>
      <c r="W6" s="1083"/>
    </row>
    <row r="7" spans="1:23" ht="30" customHeight="1" x14ac:dyDescent="0.25">
      <c r="A7" s="21"/>
      <c r="B7" s="21"/>
      <c r="C7" s="21"/>
      <c r="D7" s="22"/>
      <c r="E7" s="21"/>
      <c r="F7" s="21"/>
      <c r="G7" s="46"/>
      <c r="H7" s="33"/>
      <c r="I7" s="33"/>
      <c r="J7" s="33"/>
      <c r="K7" s="33">
        <f>SUM('budzet 2020'!M289)</f>
        <v>0</v>
      </c>
      <c r="L7" s="33"/>
      <c r="M7" s="33"/>
      <c r="N7" s="33">
        <f>SUM('budzet 2020'!M290)</f>
        <v>1455000</v>
      </c>
      <c r="O7" s="46"/>
      <c r="P7" s="33"/>
      <c r="Q7" s="90"/>
      <c r="R7" s="100">
        <f>SUM(A7:P7)</f>
        <v>1455000</v>
      </c>
      <c r="S7" s="1075" t="s">
        <v>564</v>
      </c>
      <c r="T7" s="1076"/>
      <c r="U7" s="1076"/>
      <c r="V7" s="1076"/>
      <c r="W7" s="1077"/>
    </row>
    <row r="8" spans="1:23" ht="15" x14ac:dyDescent="0.25">
      <c r="A8" s="20">
        <f>SUM(A6:A7)</f>
        <v>103000</v>
      </c>
      <c r="B8" s="20">
        <f t="shared" ref="B8:P8" si="0">SUM(B6:B7)</f>
        <v>0</v>
      </c>
      <c r="C8" s="20">
        <f t="shared" si="0"/>
        <v>0</v>
      </c>
      <c r="D8" s="20">
        <f t="shared" si="0"/>
        <v>0</v>
      </c>
      <c r="E8" s="20">
        <f t="shared" si="0"/>
        <v>0</v>
      </c>
      <c r="F8" s="20">
        <f t="shared" si="0"/>
        <v>58000</v>
      </c>
      <c r="G8" s="34">
        <f t="shared" si="0"/>
        <v>4968000</v>
      </c>
      <c r="H8" s="34">
        <f t="shared" si="0"/>
        <v>0</v>
      </c>
      <c r="I8" s="34">
        <f t="shared" si="0"/>
        <v>0</v>
      </c>
      <c r="J8" s="34">
        <f t="shared" si="0"/>
        <v>0</v>
      </c>
      <c r="K8" s="34">
        <f t="shared" si="0"/>
        <v>0</v>
      </c>
      <c r="L8" s="34">
        <f t="shared" si="0"/>
        <v>0</v>
      </c>
      <c r="M8" s="34">
        <f t="shared" si="0"/>
        <v>0</v>
      </c>
      <c r="N8" s="34">
        <f t="shared" si="0"/>
        <v>1455000</v>
      </c>
      <c r="O8" s="34">
        <f t="shared" si="0"/>
        <v>0</v>
      </c>
      <c r="P8" s="34">
        <f t="shared" si="0"/>
        <v>0</v>
      </c>
      <c r="Q8" s="34">
        <f>SUM(A8:P8)</f>
        <v>6584000</v>
      </c>
      <c r="R8" s="100">
        <f>SUM(R6:R7)</f>
        <v>6584000</v>
      </c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1" spans="1:23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</row>
    <row r="12" spans="1:23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</row>
    <row r="13" spans="1:23" x14ac:dyDescent="0.2">
      <c r="A13" s="107"/>
      <c r="B13" s="107"/>
      <c r="C13" s="107"/>
      <c r="D13" s="107"/>
      <c r="E13" s="107"/>
      <c r="F13" s="107"/>
      <c r="G13" s="142">
        <v>2580896</v>
      </c>
      <c r="H13" s="107"/>
      <c r="I13" s="107"/>
      <c r="J13" s="107"/>
      <c r="K13" s="107"/>
      <c r="L13" s="107"/>
      <c r="M13" s="107"/>
      <c r="N13" s="133">
        <v>482454</v>
      </c>
      <c r="O13" s="107"/>
      <c r="P13" s="107"/>
      <c r="Q13" s="107"/>
      <c r="R13" s="107"/>
    </row>
    <row r="14" spans="1:23" s="107" customFormat="1" x14ac:dyDescent="0.2">
      <c r="G14" s="137">
        <f>SUM(G8-G13)</f>
        <v>2387104</v>
      </c>
      <c r="N14" s="134">
        <f>SUM(N8-N13)</f>
        <v>972546</v>
      </c>
      <c r="O14" s="134"/>
      <c r="P14" s="134"/>
      <c r="Q14" s="134"/>
      <c r="R14" s="136">
        <f>SUM(R8-G13-N13)</f>
        <v>3520650</v>
      </c>
    </row>
    <row r="15" spans="1:23" s="107" customFormat="1" x14ac:dyDescent="0.2"/>
    <row r="16" spans="1:23" s="107" customFormat="1" x14ac:dyDescent="0.2"/>
    <row r="17" s="107" customFormat="1" x14ac:dyDescent="0.2"/>
    <row r="18" s="107" customFormat="1" x14ac:dyDescent="0.2"/>
  </sheetData>
  <mergeCells count="6">
    <mergeCell ref="S7:W7"/>
    <mergeCell ref="B1:C1"/>
    <mergeCell ref="B2:F2"/>
    <mergeCell ref="B3:F3"/>
    <mergeCell ref="S5:W5"/>
    <mergeCell ref="S6:W6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13"/>
  <sheetViews>
    <sheetView workbookViewId="0">
      <selection activeCell="H24" sqref="H24"/>
    </sheetView>
  </sheetViews>
  <sheetFormatPr defaultRowHeight="12.75" x14ac:dyDescent="0.2"/>
  <cols>
    <col min="11" max="11" width="10.140625" bestFit="1" customWidth="1"/>
  </cols>
  <sheetData>
    <row r="1" spans="1:20" ht="15" x14ac:dyDescent="0.25">
      <c r="C1" s="1017" t="s">
        <v>274</v>
      </c>
      <c r="D1" s="1017"/>
      <c r="E1" s="3"/>
      <c r="F1" s="3"/>
      <c r="G1" s="3"/>
      <c r="H1" s="3"/>
    </row>
    <row r="2" spans="1:20" ht="15" x14ac:dyDescent="0.25">
      <c r="C2" s="1017" t="s">
        <v>275</v>
      </c>
      <c r="D2" s="1017"/>
      <c r="E2" s="1017"/>
      <c r="F2" s="1017"/>
      <c r="G2" s="3"/>
      <c r="H2" s="3"/>
    </row>
    <row r="3" spans="1:20" ht="15" x14ac:dyDescent="0.25">
      <c r="C3" s="1017" t="s">
        <v>276</v>
      </c>
      <c r="D3" s="1017"/>
      <c r="E3" s="1017"/>
      <c r="F3" s="1017"/>
      <c r="G3" s="1017"/>
      <c r="H3" s="1017"/>
    </row>
    <row r="5" spans="1:20" ht="18.75" x14ac:dyDescent="0.3">
      <c r="A5" s="27">
        <v>413</v>
      </c>
      <c r="B5" s="27">
        <v>414</v>
      </c>
      <c r="C5" s="27">
        <v>415</v>
      </c>
      <c r="D5" s="27">
        <v>416</v>
      </c>
      <c r="E5" s="27">
        <v>421</v>
      </c>
      <c r="F5" s="27">
        <v>422</v>
      </c>
      <c r="G5" s="27">
        <v>423</v>
      </c>
      <c r="H5" s="27">
        <v>424</v>
      </c>
      <c r="I5" s="27">
        <v>425</v>
      </c>
      <c r="J5" s="27">
        <v>426</v>
      </c>
      <c r="K5" s="27">
        <v>4511</v>
      </c>
      <c r="L5" s="27">
        <v>4512</v>
      </c>
      <c r="M5" s="27">
        <v>48</v>
      </c>
      <c r="N5" s="27">
        <v>5</v>
      </c>
      <c r="O5" s="27"/>
      <c r="P5" s="19"/>
      <c r="Q5" s="1050" t="s">
        <v>572</v>
      </c>
      <c r="R5" s="1051"/>
      <c r="S5" s="1051"/>
      <c r="T5" s="1052"/>
    </row>
    <row r="6" spans="1:20" ht="13.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>
        <f>SUM('budzet 2020'!M299)</f>
        <v>0</v>
      </c>
      <c r="L6" s="21"/>
      <c r="M6" s="21"/>
      <c r="N6" s="21"/>
      <c r="O6" s="28"/>
      <c r="P6" s="30">
        <f>SUM(A6:N6)</f>
        <v>0</v>
      </c>
      <c r="Q6" s="1069" t="s">
        <v>275</v>
      </c>
      <c r="R6" s="1072"/>
      <c r="S6" s="1072"/>
      <c r="T6" s="1073"/>
    </row>
    <row r="7" spans="1:20" ht="15" x14ac:dyDescent="0.25">
      <c r="A7" s="20">
        <f t="shared" ref="A7:N7" si="0">SUM(A6:A6)</f>
        <v>0</v>
      </c>
      <c r="B7" s="20">
        <f t="shared" si="0"/>
        <v>0</v>
      </c>
      <c r="C7" s="20">
        <f t="shared" si="0"/>
        <v>0</v>
      </c>
      <c r="D7" s="20">
        <f t="shared" si="0"/>
        <v>0</v>
      </c>
      <c r="E7" s="20">
        <f t="shared" si="0"/>
        <v>0</v>
      </c>
      <c r="F7" s="20">
        <f t="shared" si="0"/>
        <v>0</v>
      </c>
      <c r="G7" s="20">
        <f t="shared" si="0"/>
        <v>0</v>
      </c>
      <c r="H7" s="29">
        <f t="shared" si="0"/>
        <v>0</v>
      </c>
      <c r="I7" s="29">
        <f t="shared" si="0"/>
        <v>0</v>
      </c>
      <c r="J7" s="20">
        <f t="shared" si="0"/>
        <v>0</v>
      </c>
      <c r="K7" s="29">
        <f t="shared" si="0"/>
        <v>0</v>
      </c>
      <c r="L7" s="29">
        <f t="shared" ref="L7" si="1">SUM(L6:L6)</f>
        <v>0</v>
      </c>
      <c r="M7" s="20">
        <f t="shared" si="0"/>
        <v>0</v>
      </c>
      <c r="N7" s="20">
        <f t="shared" si="0"/>
        <v>0</v>
      </c>
      <c r="O7" s="30">
        <f>SUM(A7:N7)</f>
        <v>0</v>
      </c>
      <c r="P7" s="30">
        <f>SUM(P6:P6)</f>
        <v>0</v>
      </c>
      <c r="Q7" s="31"/>
      <c r="R7" s="32"/>
      <c r="S7" s="32"/>
      <c r="T7" s="32"/>
    </row>
    <row r="10" spans="1:20" x14ac:dyDescent="0.2">
      <c r="P10" s="107"/>
    </row>
    <row r="11" spans="1:20" x14ac:dyDescent="0.2">
      <c r="K11" s="133">
        <v>10000000</v>
      </c>
      <c r="P11" s="107"/>
    </row>
    <row r="12" spans="1:20" x14ac:dyDescent="0.2">
      <c r="K12" s="134">
        <f>SUM(K7-K11)</f>
        <v>-10000000</v>
      </c>
      <c r="L12" s="139"/>
      <c r="M12" s="139"/>
      <c r="N12" s="139"/>
      <c r="O12" s="139"/>
      <c r="P12" s="134">
        <f>SUM(P7-K11)</f>
        <v>-10000000</v>
      </c>
    </row>
    <row r="13" spans="1:20" x14ac:dyDescent="0.2">
      <c r="K13" s="134"/>
      <c r="L13" s="139"/>
      <c r="M13" s="139"/>
      <c r="N13" s="139"/>
      <c r="O13" s="139"/>
      <c r="P13" s="134"/>
    </row>
  </sheetData>
  <mergeCells count="5">
    <mergeCell ref="C1:D1"/>
    <mergeCell ref="C2:F2"/>
    <mergeCell ref="C3:H3"/>
    <mergeCell ref="Q5:T5"/>
    <mergeCell ref="Q6:T6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9"/>
  <sheetViews>
    <sheetView workbookViewId="0">
      <selection activeCell="A7" sqref="A7"/>
    </sheetView>
  </sheetViews>
  <sheetFormatPr defaultRowHeight="12.75" x14ac:dyDescent="0.2"/>
  <sheetData>
    <row r="1" spans="1:21" ht="15" x14ac:dyDescent="0.25">
      <c r="B1" s="1017"/>
      <c r="C1" s="1017"/>
      <c r="D1" s="3"/>
      <c r="E1" s="1017" t="s">
        <v>277</v>
      </c>
      <c r="F1" s="1017"/>
    </row>
    <row r="2" spans="1:21" ht="15" x14ac:dyDescent="0.25">
      <c r="B2" s="43"/>
      <c r="C2" s="43"/>
      <c r="D2" s="43"/>
      <c r="E2" s="1017" t="s">
        <v>278</v>
      </c>
      <c r="F2" s="1017"/>
      <c r="G2" s="1017"/>
      <c r="H2" s="1017"/>
    </row>
    <row r="3" spans="1:21" ht="15" x14ac:dyDescent="0.25">
      <c r="B3" s="43"/>
      <c r="C3" s="43"/>
      <c r="D3" s="43"/>
      <c r="E3" s="43" t="s">
        <v>257</v>
      </c>
      <c r="F3" s="3">
        <v>451</v>
      </c>
    </row>
    <row r="5" spans="1:21" ht="18.75" x14ac:dyDescent="0.3">
      <c r="A5" s="18">
        <v>417</v>
      </c>
      <c r="B5" s="18">
        <v>418</v>
      </c>
      <c r="C5" s="18">
        <v>421</v>
      </c>
      <c r="D5" s="18">
        <v>422</v>
      </c>
      <c r="E5" s="18">
        <v>423</v>
      </c>
      <c r="F5" s="18">
        <v>424</v>
      </c>
      <c r="G5" s="18">
        <v>425</v>
      </c>
      <c r="H5" s="18">
        <v>426</v>
      </c>
      <c r="I5" s="18">
        <v>441</v>
      </c>
      <c r="J5" s="18">
        <v>451</v>
      </c>
      <c r="K5" s="18">
        <v>454</v>
      </c>
      <c r="L5" s="18">
        <v>472</v>
      </c>
      <c r="M5" s="18">
        <v>48</v>
      </c>
      <c r="N5" s="18">
        <v>5</v>
      </c>
      <c r="O5" s="18">
        <v>6</v>
      </c>
      <c r="P5" s="19"/>
      <c r="Q5" s="19"/>
      <c r="R5" s="1081"/>
      <c r="S5" s="1081"/>
      <c r="T5" s="1081"/>
      <c r="U5" s="1081"/>
    </row>
    <row r="6" spans="1:21" ht="15" x14ac:dyDescent="0.25">
      <c r="A6" s="21"/>
      <c r="B6" s="21"/>
      <c r="C6" s="21"/>
      <c r="D6" s="21"/>
      <c r="E6" s="21">
        <f>SUM('budzet 2020'!M309)</f>
        <v>3762000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38"/>
      <c r="Q6" s="95">
        <f>SUM(A6:O6)</f>
        <v>3762000</v>
      </c>
      <c r="R6" s="1079" t="s">
        <v>279</v>
      </c>
      <c r="S6" s="1079"/>
      <c r="T6" s="1079"/>
      <c r="U6" s="1079"/>
    </row>
    <row r="7" spans="1:21" ht="15" x14ac:dyDescent="0.25">
      <c r="A7" s="20">
        <f t="shared" ref="A7:O7" si="0">SUM(A6:A6)</f>
        <v>0</v>
      </c>
      <c r="B7" s="20">
        <f t="shared" si="0"/>
        <v>0</v>
      </c>
      <c r="C7" s="20">
        <f t="shared" si="0"/>
        <v>0</v>
      </c>
      <c r="D7" s="20">
        <f t="shared" si="0"/>
        <v>0</v>
      </c>
      <c r="E7" s="20">
        <f t="shared" si="0"/>
        <v>3762000</v>
      </c>
      <c r="F7" s="29">
        <f t="shared" si="0"/>
        <v>0</v>
      </c>
      <c r="G7" s="20">
        <f t="shared" si="0"/>
        <v>0</v>
      </c>
      <c r="H7" s="20">
        <f t="shared" si="0"/>
        <v>0</v>
      </c>
      <c r="I7" s="20">
        <f t="shared" si="0"/>
        <v>0</v>
      </c>
      <c r="J7" s="20">
        <f t="shared" si="0"/>
        <v>0</v>
      </c>
      <c r="K7" s="20">
        <f t="shared" si="0"/>
        <v>0</v>
      </c>
      <c r="L7" s="20">
        <f t="shared" si="0"/>
        <v>0</v>
      </c>
      <c r="M7" s="20">
        <f t="shared" si="0"/>
        <v>0</v>
      </c>
      <c r="N7" s="20">
        <f t="shared" si="0"/>
        <v>0</v>
      </c>
      <c r="O7" s="20">
        <f t="shared" si="0"/>
        <v>0</v>
      </c>
      <c r="P7" s="29">
        <f>SUM(A7:O7)</f>
        <v>3762000</v>
      </c>
      <c r="Q7" s="20">
        <f>SUM(Q6:Q6)</f>
        <v>3762000</v>
      </c>
    </row>
    <row r="9" spans="1:2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</sheetData>
  <mergeCells count="5">
    <mergeCell ref="B1:C1"/>
    <mergeCell ref="E1:F1"/>
    <mergeCell ref="E2:H2"/>
    <mergeCell ref="R5:U5"/>
    <mergeCell ref="R6:U6"/>
  </mergeCells>
  <printOptions horizontalCentered="1"/>
  <pageMargins left="0" right="0" top="0.74803149606299213" bottom="0.74803149606299213" header="0.31496062992125984" footer="0.31496062992125984"/>
  <pageSetup paperSize="9"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G16"/>
  <sheetViews>
    <sheetView topLeftCell="D1" workbookViewId="0">
      <selection activeCell="U17" sqref="U17"/>
    </sheetView>
  </sheetViews>
  <sheetFormatPr defaultRowHeight="12.75" x14ac:dyDescent="0.2"/>
  <cols>
    <col min="28" max="28" width="10.140625" bestFit="1" customWidth="1"/>
  </cols>
  <sheetData>
    <row r="1" spans="1:33" ht="15" x14ac:dyDescent="0.25">
      <c r="A1" s="23" t="s">
        <v>235</v>
      </c>
      <c r="F1" s="1017" t="s">
        <v>280</v>
      </c>
      <c r="G1" s="1017"/>
      <c r="H1" s="3"/>
      <c r="I1" s="3"/>
    </row>
    <row r="2" spans="1:33" ht="15" x14ac:dyDescent="0.25">
      <c r="A2" s="1068"/>
      <c r="B2" s="1068"/>
      <c r="F2" s="1017" t="s">
        <v>281</v>
      </c>
      <c r="G2" s="1017"/>
      <c r="H2" s="1017"/>
      <c r="I2" s="1017"/>
    </row>
    <row r="3" spans="1:33" ht="15" x14ac:dyDescent="0.25">
      <c r="F3" s="1017" t="s">
        <v>282</v>
      </c>
      <c r="G3" s="1017"/>
      <c r="H3" s="1017"/>
      <c r="I3" s="3"/>
    </row>
    <row r="5" spans="1:33" ht="18.75" x14ac:dyDescent="0.3">
      <c r="A5" s="18">
        <v>411</v>
      </c>
      <c r="B5" s="18">
        <v>412</v>
      </c>
      <c r="C5" s="18">
        <v>413</v>
      </c>
      <c r="D5" s="18">
        <v>414</v>
      </c>
      <c r="E5" s="18">
        <v>415</v>
      </c>
      <c r="F5" s="18">
        <v>416</v>
      </c>
      <c r="G5" s="18">
        <v>417</v>
      </c>
      <c r="H5" s="18">
        <v>418</v>
      </c>
      <c r="I5" s="18">
        <v>421</v>
      </c>
      <c r="J5" s="18">
        <v>422</v>
      </c>
      <c r="K5" s="18">
        <v>423</v>
      </c>
      <c r="L5" s="18">
        <v>424</v>
      </c>
      <c r="M5" s="18">
        <v>425</v>
      </c>
      <c r="N5" s="18">
        <v>426</v>
      </c>
      <c r="O5" s="18">
        <v>441</v>
      </c>
      <c r="P5" s="18">
        <v>444</v>
      </c>
      <c r="Q5" s="18">
        <v>451</v>
      </c>
      <c r="R5" s="18">
        <v>454</v>
      </c>
      <c r="S5" s="18">
        <v>465</v>
      </c>
      <c r="T5" s="18">
        <v>472</v>
      </c>
      <c r="U5" s="18">
        <v>48</v>
      </c>
      <c r="V5" s="18">
        <v>49911</v>
      </c>
      <c r="W5" s="18">
        <v>49912</v>
      </c>
      <c r="X5" s="18">
        <v>5</v>
      </c>
      <c r="Y5" s="18">
        <v>61</v>
      </c>
      <c r="Z5" s="18">
        <v>62</v>
      </c>
      <c r="AA5" s="18"/>
      <c r="AB5" s="19"/>
      <c r="AC5" s="1081"/>
      <c r="AD5" s="1081"/>
      <c r="AE5" s="1081"/>
      <c r="AF5" s="1081"/>
      <c r="AG5" s="1081"/>
    </row>
    <row r="6" spans="1:33" ht="1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 t="e">
        <f>SUM('budzet 2020'!#REF!)</f>
        <v>#REF!</v>
      </c>
      <c r="O6" s="24"/>
      <c r="P6" s="24"/>
      <c r="Q6" s="24"/>
      <c r="R6" s="24"/>
      <c r="S6" s="24"/>
      <c r="T6" s="24"/>
      <c r="U6" s="24">
        <f>SUM('budzet 2020'!M317)</f>
        <v>320000</v>
      </c>
      <c r="V6" s="24"/>
      <c r="W6" s="24"/>
      <c r="X6" s="24"/>
      <c r="Y6" s="24"/>
      <c r="Z6" s="24"/>
      <c r="AA6" s="91"/>
      <c r="AB6" s="99" t="e">
        <f>SUM(A6:Y6)</f>
        <v>#REF!</v>
      </c>
      <c r="AC6" s="1091" t="s">
        <v>330</v>
      </c>
      <c r="AD6" s="1092"/>
      <c r="AE6" s="1092"/>
      <c r="AF6" s="1092"/>
      <c r="AG6" s="1093"/>
    </row>
    <row r="7" spans="1:33" ht="15" x14ac:dyDescent="0.2">
      <c r="A7" s="24">
        <f>SUM('budzet 2020'!M688)</f>
        <v>4103000</v>
      </c>
      <c r="B7" s="24">
        <f>SUM('budzet 2020'!M689)</f>
        <v>621000</v>
      </c>
      <c r="C7" s="24">
        <f>SUM('budzet 2020'!M690)</f>
        <v>0</v>
      </c>
      <c r="D7" s="24"/>
      <c r="E7" s="24">
        <f>SUM('budzet 2020'!M692)</f>
        <v>84000</v>
      </c>
      <c r="F7" s="24"/>
      <c r="G7" s="24"/>
      <c r="H7" s="24"/>
      <c r="I7" s="24">
        <f>SUM('budzet 2020'!M693)</f>
        <v>180000</v>
      </c>
      <c r="J7" s="24">
        <f>SUM('budzet 2020'!M694)</f>
        <v>358000</v>
      </c>
      <c r="K7" s="24">
        <f>SUM('budzet 2020'!M695)</f>
        <v>5739000</v>
      </c>
      <c r="L7" s="24">
        <f>SUM('budzet 2020'!M696)</f>
        <v>12000</v>
      </c>
      <c r="M7" s="24">
        <f>SUM('budzet 2020'!M697)</f>
        <v>91000</v>
      </c>
      <c r="N7" s="24">
        <f>SUM('budzet 2020'!M698)</f>
        <v>246000</v>
      </c>
      <c r="O7" s="24"/>
      <c r="P7" s="24">
        <f>SUM('budzet 2020'!M699)</f>
        <v>0</v>
      </c>
      <c r="Q7" s="24"/>
      <c r="R7" s="24"/>
      <c r="S7" s="24"/>
      <c r="T7" s="24"/>
      <c r="U7" s="24">
        <f>SUM('budzet 2020'!M700)</f>
        <v>8000</v>
      </c>
      <c r="V7" s="24"/>
      <c r="W7" s="24"/>
      <c r="X7" s="125">
        <f>SUM('budzet 2020'!M701:M703)</f>
        <v>42000</v>
      </c>
      <c r="Y7" s="24"/>
      <c r="Z7" s="24"/>
      <c r="AA7" s="24"/>
      <c r="AB7" s="101">
        <f>SUM(A7:Y7)</f>
        <v>11484000</v>
      </c>
      <c r="AC7" s="1097" t="s">
        <v>331</v>
      </c>
      <c r="AD7" s="1098"/>
      <c r="AE7" s="1098"/>
      <c r="AF7" s="1098"/>
      <c r="AG7" s="1099"/>
    </row>
    <row r="8" spans="1:33" ht="35.1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24">
        <f>SUM('budzet 2020'!M708)</f>
        <v>149000</v>
      </c>
      <c r="K8" s="24">
        <f>SUM('budzet 2020'!M709)</f>
        <v>4505000</v>
      </c>
      <c r="L8" s="24"/>
      <c r="M8" s="24"/>
      <c r="N8" s="24">
        <f>SUM('budzet 2020'!M710)</f>
        <v>121000</v>
      </c>
      <c r="O8" s="24"/>
      <c r="P8" s="24"/>
      <c r="Q8" s="24"/>
      <c r="R8" s="24"/>
      <c r="S8" s="24"/>
      <c r="T8" s="24"/>
      <c r="U8" s="24"/>
      <c r="V8" s="24"/>
      <c r="W8" s="24"/>
      <c r="X8" s="24">
        <v>0</v>
      </c>
      <c r="Y8" s="24"/>
      <c r="Z8" s="24"/>
      <c r="AA8" s="24"/>
      <c r="AB8" s="110">
        <f>SUM(A8:Y8)</f>
        <v>4775000</v>
      </c>
      <c r="AC8" s="1091" t="s">
        <v>565</v>
      </c>
      <c r="AD8" s="1092"/>
      <c r="AE8" s="1092"/>
      <c r="AF8" s="1092"/>
      <c r="AG8" s="1093"/>
    </row>
    <row r="9" spans="1:33" ht="35.1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>
        <f>SUM('budzet 2020'!M721)</f>
        <v>0</v>
      </c>
      <c r="N9" s="24" t="e">
        <f>SUM('budzet 2020'!#REF!)</f>
        <v>#REF!</v>
      </c>
      <c r="O9" s="24"/>
      <c r="P9" s="24"/>
      <c r="Q9" s="24"/>
      <c r="R9" s="24"/>
      <c r="S9" s="24"/>
      <c r="T9" s="24"/>
      <c r="U9" s="24"/>
      <c r="V9" s="24"/>
      <c r="W9" s="24"/>
      <c r="X9" s="24">
        <v>0</v>
      </c>
      <c r="Y9" s="24"/>
      <c r="Z9" s="24"/>
      <c r="AA9" s="24"/>
      <c r="AB9" s="110" t="e">
        <f>SUM(A9:Y9)</f>
        <v>#REF!</v>
      </c>
      <c r="AC9" s="1091" t="s">
        <v>566</v>
      </c>
      <c r="AD9" s="1092"/>
      <c r="AE9" s="1092"/>
      <c r="AF9" s="1092"/>
      <c r="AG9" s="1093"/>
    </row>
    <row r="10" spans="1:33" ht="15" x14ac:dyDescent="0.25">
      <c r="A10" s="25">
        <f t="shared" ref="A10:C10" si="0">SUM(A7:A9)</f>
        <v>4103000</v>
      </c>
      <c r="B10" s="25">
        <f t="shared" si="0"/>
        <v>621000</v>
      </c>
      <c r="C10" s="25">
        <f t="shared" si="0"/>
        <v>0</v>
      </c>
      <c r="D10" s="25">
        <f>SUM(D6:D9)</f>
        <v>0</v>
      </c>
      <c r="E10" s="25">
        <f t="shared" ref="E10:Z10" si="1">SUM(E6:E9)</f>
        <v>84000</v>
      </c>
      <c r="F10" s="25">
        <f t="shared" si="1"/>
        <v>0</v>
      </c>
      <c r="G10" s="25">
        <f t="shared" si="1"/>
        <v>0</v>
      </c>
      <c r="H10" s="25">
        <f t="shared" si="1"/>
        <v>0</v>
      </c>
      <c r="I10" s="25">
        <f t="shared" si="1"/>
        <v>180000</v>
      </c>
      <c r="J10" s="25">
        <f t="shared" si="1"/>
        <v>507000</v>
      </c>
      <c r="K10" s="25">
        <f t="shared" si="1"/>
        <v>10244000</v>
      </c>
      <c r="L10" s="25">
        <f t="shared" si="1"/>
        <v>12000</v>
      </c>
      <c r="M10" s="25">
        <f t="shared" si="1"/>
        <v>91000</v>
      </c>
      <c r="N10" s="25" t="e">
        <f t="shared" si="1"/>
        <v>#REF!</v>
      </c>
      <c r="O10" s="25">
        <f t="shared" si="1"/>
        <v>0</v>
      </c>
      <c r="P10" s="25">
        <f t="shared" si="1"/>
        <v>0</v>
      </c>
      <c r="Q10" s="25">
        <f t="shared" si="1"/>
        <v>0</v>
      </c>
      <c r="R10" s="25">
        <f t="shared" si="1"/>
        <v>0</v>
      </c>
      <c r="S10" s="25">
        <f t="shared" si="1"/>
        <v>0</v>
      </c>
      <c r="T10" s="25">
        <f t="shared" si="1"/>
        <v>0</v>
      </c>
      <c r="U10" s="25">
        <f t="shared" si="1"/>
        <v>328000</v>
      </c>
      <c r="V10" s="25">
        <f t="shared" si="1"/>
        <v>0</v>
      </c>
      <c r="W10" s="25">
        <f t="shared" si="1"/>
        <v>0</v>
      </c>
      <c r="X10" s="25">
        <f t="shared" si="1"/>
        <v>42000</v>
      </c>
      <c r="Y10" s="25">
        <f t="shared" si="1"/>
        <v>0</v>
      </c>
      <c r="Z10" s="25">
        <f t="shared" si="1"/>
        <v>0</v>
      </c>
      <c r="AA10" s="39" t="e">
        <f>SUM(A10:Z10)</f>
        <v>#REF!</v>
      </c>
      <c r="AB10" s="69" t="e">
        <f>SUM(AB6:AB9)</f>
        <v>#REF!</v>
      </c>
      <c r="AC10" s="1094"/>
      <c r="AD10" s="1095"/>
      <c r="AE10" s="1095"/>
      <c r="AF10" s="1095"/>
      <c r="AG10" s="1096"/>
    </row>
    <row r="12" spans="1:3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">
      <c r="K14" s="107">
        <v>900000</v>
      </c>
      <c r="L14" s="107"/>
      <c r="M14" s="107"/>
      <c r="N14" s="107">
        <v>1174616</v>
      </c>
    </row>
    <row r="15" spans="1:33" x14ac:dyDescent="0.2">
      <c r="K15" s="107">
        <f>SUM(K10-K14)</f>
        <v>9344000</v>
      </c>
      <c r="L15" s="107"/>
      <c r="M15" s="107"/>
      <c r="N15" s="107" t="e">
        <f>SUM(N10-N14)</f>
        <v>#REF!</v>
      </c>
      <c r="AB15" s="107" t="e">
        <f>SUM(AB10-K14-N14)</f>
        <v>#REF!</v>
      </c>
    </row>
    <row r="16" spans="1:33" x14ac:dyDescent="0.2">
      <c r="K16" s="107"/>
      <c r="L16" s="107"/>
      <c r="M16" s="107"/>
      <c r="N16" s="107"/>
    </row>
  </sheetData>
  <mergeCells count="10">
    <mergeCell ref="AC9:AG9"/>
    <mergeCell ref="AC10:AG10"/>
    <mergeCell ref="F1:G1"/>
    <mergeCell ref="A2:B2"/>
    <mergeCell ref="F2:I2"/>
    <mergeCell ref="F3:H3"/>
    <mergeCell ref="AC5:AG5"/>
    <mergeCell ref="AC7:AG7"/>
    <mergeCell ref="AC6:AG6"/>
    <mergeCell ref="AC8:AG8"/>
  </mergeCells>
  <printOptions horizontalCentered="1"/>
  <pageMargins left="0" right="0.11811023622047245" top="0.74803149606299213" bottom="0.74803149606299213" header="0.31496062992125984" footer="0.31496062992125984"/>
  <pageSetup paperSize="9" scale="4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15"/>
  <sheetViews>
    <sheetView zoomScale="80" zoomScaleNormal="80" workbookViewId="0">
      <selection activeCell="U13" sqref="U13"/>
    </sheetView>
  </sheetViews>
  <sheetFormatPr defaultRowHeight="12.75" x14ac:dyDescent="0.2"/>
  <cols>
    <col min="5" max="5" width="5.7109375" customWidth="1"/>
    <col min="6" max="6" width="6" customWidth="1"/>
    <col min="7" max="7" width="5.5703125" customWidth="1"/>
    <col min="8" max="8" width="6.5703125" customWidth="1"/>
    <col min="15" max="16" width="5.7109375" customWidth="1"/>
    <col min="17" max="17" width="9" customWidth="1"/>
    <col min="18" max="18" width="5.7109375" customWidth="1"/>
    <col min="19" max="19" width="6.42578125" customWidth="1"/>
    <col min="20" max="20" width="4.7109375" customWidth="1"/>
    <col min="21" max="21" width="9.85546875" customWidth="1"/>
    <col min="22" max="22" width="4.42578125" customWidth="1"/>
    <col min="23" max="23" width="8.85546875" customWidth="1"/>
    <col min="24" max="25" width="5.7109375" customWidth="1"/>
    <col min="27" max="27" width="9.85546875" bestFit="1" customWidth="1"/>
  </cols>
  <sheetData>
    <row r="1" spans="1:32" ht="15" x14ac:dyDescent="0.25">
      <c r="A1" s="23"/>
      <c r="F1" s="1017" t="s">
        <v>283</v>
      </c>
      <c r="G1" s="1017"/>
      <c r="H1" s="3"/>
      <c r="I1" s="3"/>
    </row>
    <row r="2" spans="1:32" ht="15" x14ac:dyDescent="0.25">
      <c r="A2" s="1068"/>
      <c r="B2" s="1068"/>
      <c r="F2" s="1017" t="s">
        <v>284</v>
      </c>
      <c r="G2" s="1017"/>
      <c r="H2" s="1017"/>
      <c r="I2" s="1017"/>
    </row>
    <row r="3" spans="1:32" ht="15" x14ac:dyDescent="0.25">
      <c r="F3" s="1017" t="s">
        <v>285</v>
      </c>
      <c r="G3" s="1017"/>
      <c r="H3" s="1017"/>
      <c r="I3" s="3"/>
    </row>
    <row r="5" spans="1:32" ht="18.75" x14ac:dyDescent="0.3">
      <c r="A5" s="18">
        <v>411</v>
      </c>
      <c r="B5" s="18">
        <v>412</v>
      </c>
      <c r="C5" s="18">
        <v>413</v>
      </c>
      <c r="D5" s="18">
        <v>414</v>
      </c>
      <c r="E5" s="18">
        <v>415</v>
      </c>
      <c r="F5" s="18">
        <v>416</v>
      </c>
      <c r="G5" s="18">
        <v>417</v>
      </c>
      <c r="H5" s="18">
        <v>418</v>
      </c>
      <c r="I5" s="18">
        <v>421</v>
      </c>
      <c r="J5" s="18">
        <v>422</v>
      </c>
      <c r="K5" s="18">
        <v>423</v>
      </c>
      <c r="L5" s="18">
        <v>424</v>
      </c>
      <c r="M5" s="18">
        <v>425</v>
      </c>
      <c r="N5" s="18">
        <v>426</v>
      </c>
      <c r="O5" s="18">
        <v>441</v>
      </c>
      <c r="P5" s="18">
        <v>444</v>
      </c>
      <c r="Q5" s="18">
        <v>451</v>
      </c>
      <c r="R5" s="18">
        <v>454</v>
      </c>
      <c r="S5" s="18">
        <v>464</v>
      </c>
      <c r="T5" s="18">
        <v>465</v>
      </c>
      <c r="U5" s="18">
        <v>472</v>
      </c>
      <c r="V5" s="18">
        <v>48</v>
      </c>
      <c r="W5" s="18">
        <v>5</v>
      </c>
      <c r="X5" s="18">
        <v>61</v>
      </c>
      <c r="Y5" s="18">
        <v>62</v>
      </c>
      <c r="Z5" s="18"/>
      <c r="AA5" s="19"/>
      <c r="AB5" s="1081"/>
      <c r="AC5" s="1081"/>
      <c r="AD5" s="1081"/>
      <c r="AE5" s="1081"/>
      <c r="AF5" s="1081"/>
    </row>
    <row r="6" spans="1:32" ht="15" x14ac:dyDescent="0.2">
      <c r="A6" s="24"/>
      <c r="B6" s="24"/>
      <c r="C6" s="24"/>
      <c r="D6" s="24"/>
      <c r="E6" s="24"/>
      <c r="F6" s="24"/>
      <c r="G6" s="24"/>
      <c r="H6" s="24"/>
      <c r="I6" s="24">
        <f>SUM('budzet 2020'!M256)</f>
        <v>0</v>
      </c>
      <c r="J6" s="24"/>
      <c r="K6" s="24">
        <f>SUM('budzet 2020'!M257)</f>
        <v>533000</v>
      </c>
      <c r="L6" s="24"/>
      <c r="M6" s="24"/>
      <c r="N6" s="24">
        <f>SUM('budzet 2020'!M258)</f>
        <v>74000</v>
      </c>
      <c r="O6" s="24"/>
      <c r="P6" s="24"/>
      <c r="Q6" s="24"/>
      <c r="R6" s="24"/>
      <c r="S6" s="24"/>
      <c r="T6" s="24"/>
      <c r="U6" s="24"/>
      <c r="V6" s="24"/>
      <c r="W6" s="24">
        <f>SUM('budzet 2020'!M259)</f>
        <v>0</v>
      </c>
      <c r="X6" s="24"/>
      <c r="Y6" s="24"/>
      <c r="Z6" s="91"/>
      <c r="AA6" s="98">
        <f>SUM(A6:X6)</f>
        <v>607000</v>
      </c>
      <c r="AB6" s="1097" t="s">
        <v>286</v>
      </c>
      <c r="AC6" s="1098"/>
      <c r="AD6" s="1098"/>
      <c r="AE6" s="1098"/>
      <c r="AF6" s="1099"/>
    </row>
    <row r="7" spans="1:32" ht="1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92"/>
      <c r="R7" s="24"/>
      <c r="S7" s="24">
        <f>SUM('budzet 2020'!M269)</f>
        <v>2120000</v>
      </c>
      <c r="T7" s="24"/>
      <c r="U7" s="24"/>
      <c r="V7" s="24"/>
      <c r="W7" s="24"/>
      <c r="X7" s="24"/>
      <c r="Y7" s="24"/>
      <c r="Z7" s="91"/>
      <c r="AA7" s="99">
        <f>SUM(A7:X7)</f>
        <v>2120000</v>
      </c>
      <c r="AB7" s="1091" t="s">
        <v>332</v>
      </c>
      <c r="AC7" s="1092"/>
      <c r="AD7" s="1092"/>
      <c r="AE7" s="1092"/>
      <c r="AF7" s="1093"/>
    </row>
    <row r="8" spans="1:32" ht="15" customHeight="1" x14ac:dyDescent="0.2">
      <c r="A8" s="24"/>
      <c r="B8" s="24"/>
      <c r="C8" s="24"/>
      <c r="D8" s="24"/>
      <c r="E8" s="24"/>
      <c r="F8" s="92">
        <f>SUM('budzet 2020'!M325)</f>
        <v>0</v>
      </c>
      <c r="G8" s="24"/>
      <c r="H8" s="24"/>
      <c r="I8" s="24"/>
      <c r="J8" s="24"/>
      <c r="K8" s="24">
        <f>SUM('budzet 2020'!M326)</f>
        <v>420000</v>
      </c>
      <c r="L8" s="24"/>
      <c r="M8" s="24"/>
      <c r="N8" s="24">
        <f>SUM('budzet 2020'!M327)</f>
        <v>0</v>
      </c>
      <c r="O8" s="24"/>
      <c r="P8" s="24"/>
      <c r="Q8" s="24"/>
      <c r="R8" s="24"/>
      <c r="S8" s="24"/>
      <c r="T8" s="24"/>
      <c r="U8" s="92">
        <f>SUM('budzet 2020'!M328)</f>
        <v>975000</v>
      </c>
      <c r="V8" s="24"/>
      <c r="W8" s="24"/>
      <c r="X8" s="24"/>
      <c r="Y8" s="24"/>
      <c r="Z8" s="91"/>
      <c r="AA8" s="99">
        <f>SUM(A8:X8)</f>
        <v>1395000</v>
      </c>
      <c r="AB8" s="1091" t="s">
        <v>403</v>
      </c>
      <c r="AC8" s="1092"/>
      <c r="AD8" s="1092"/>
      <c r="AE8" s="1092"/>
      <c r="AF8" s="1093"/>
    </row>
    <row r="9" spans="1:32" ht="15" x14ac:dyDescent="0.25">
      <c r="A9" s="25">
        <f>SUM(A6:A8)</f>
        <v>0</v>
      </c>
      <c r="B9" s="25">
        <f t="shared" ref="B9:Y9" si="0">SUM(B6:B8)</f>
        <v>0</v>
      </c>
      <c r="C9" s="25">
        <f t="shared" si="0"/>
        <v>0</v>
      </c>
      <c r="D9" s="25">
        <f t="shared" si="0"/>
        <v>0</v>
      </c>
      <c r="E9" s="25">
        <f t="shared" si="0"/>
        <v>0</v>
      </c>
      <c r="F9" s="39">
        <f t="shared" si="0"/>
        <v>0</v>
      </c>
      <c r="G9" s="25">
        <f t="shared" si="0"/>
        <v>0</v>
      </c>
      <c r="H9" s="25">
        <f t="shared" si="0"/>
        <v>0</v>
      </c>
      <c r="I9" s="25">
        <f t="shared" si="0"/>
        <v>0</v>
      </c>
      <c r="J9" s="25">
        <f t="shared" si="0"/>
        <v>0</v>
      </c>
      <c r="K9" s="25">
        <f t="shared" si="0"/>
        <v>953000</v>
      </c>
      <c r="L9" s="25">
        <f t="shared" si="0"/>
        <v>0</v>
      </c>
      <c r="M9" s="25">
        <f t="shared" si="0"/>
        <v>0</v>
      </c>
      <c r="N9" s="25">
        <f t="shared" si="0"/>
        <v>74000</v>
      </c>
      <c r="O9" s="25">
        <f t="shared" si="0"/>
        <v>0</v>
      </c>
      <c r="P9" s="25">
        <f t="shared" si="0"/>
        <v>0</v>
      </c>
      <c r="Q9" s="39">
        <f t="shared" si="0"/>
        <v>0</v>
      </c>
      <c r="R9" s="25">
        <f t="shared" si="0"/>
        <v>0</v>
      </c>
      <c r="S9" s="25">
        <f t="shared" si="0"/>
        <v>2120000</v>
      </c>
      <c r="T9" s="25">
        <f t="shared" si="0"/>
        <v>0</v>
      </c>
      <c r="U9" s="39">
        <f t="shared" si="0"/>
        <v>975000</v>
      </c>
      <c r="V9" s="25">
        <f t="shared" si="0"/>
        <v>0</v>
      </c>
      <c r="W9" s="25">
        <f t="shared" si="0"/>
        <v>0</v>
      </c>
      <c r="X9" s="25">
        <f t="shared" si="0"/>
        <v>0</v>
      </c>
      <c r="Y9" s="25">
        <f t="shared" si="0"/>
        <v>0</v>
      </c>
      <c r="Z9" s="39">
        <f>SUM(A9:Y9)</f>
        <v>4122000</v>
      </c>
      <c r="AA9" s="69">
        <f>SUM(AA6:AA8)</f>
        <v>4122000</v>
      </c>
      <c r="AB9" s="1094"/>
      <c r="AC9" s="1095"/>
      <c r="AD9" s="1095"/>
      <c r="AE9" s="1095"/>
      <c r="AF9" s="1096"/>
    </row>
    <row r="11" spans="1:3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U12" s="135">
        <v>1326907</v>
      </c>
      <c r="AA12" s="107"/>
    </row>
    <row r="13" spans="1:32" x14ac:dyDescent="0.2">
      <c r="U13" s="137">
        <f>SUM(U9-U12)</f>
        <v>-351907</v>
      </c>
      <c r="V13" s="139"/>
      <c r="W13" s="139"/>
      <c r="X13" s="139"/>
      <c r="Y13" s="139"/>
      <c r="Z13" s="139"/>
      <c r="AA13" s="134">
        <f>SUM(AA9-U12)</f>
        <v>2795093</v>
      </c>
    </row>
    <row r="14" spans="1:32" x14ac:dyDescent="0.2">
      <c r="U14" s="107"/>
      <c r="AA14" s="107"/>
    </row>
    <row r="15" spans="1:32" x14ac:dyDescent="0.2">
      <c r="U15" s="107"/>
      <c r="AA15" s="107"/>
    </row>
  </sheetData>
  <mergeCells count="9">
    <mergeCell ref="AB8:AF8"/>
    <mergeCell ref="AB7:AF7"/>
    <mergeCell ref="AB9:AF9"/>
    <mergeCell ref="F1:G1"/>
    <mergeCell ref="A2:B2"/>
    <mergeCell ref="F2:I2"/>
    <mergeCell ref="F3:H3"/>
    <mergeCell ref="AB5:AF5"/>
    <mergeCell ref="AB6:AF6"/>
  </mergeCells>
  <printOptions horizontalCentered="1"/>
  <pageMargins left="0" right="0" top="0.74803149606299213" bottom="0.74803149606299213" header="0.31496062992125984" footer="0.31496062992125984"/>
  <pageSetup paperSize="9" scale="5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3"/>
  <sheetViews>
    <sheetView workbookViewId="0">
      <selection activeCell="G14" sqref="G14"/>
    </sheetView>
  </sheetViews>
  <sheetFormatPr defaultRowHeight="12.75" x14ac:dyDescent="0.2"/>
  <cols>
    <col min="1" max="3" width="5.7109375" customWidth="1"/>
    <col min="5" max="5" width="5.7109375" customWidth="1"/>
    <col min="6" max="6" width="8.5703125" customWidth="1"/>
    <col min="7" max="7" width="12.140625" customWidth="1"/>
    <col min="11" max="11" width="11.28515625" customWidth="1"/>
    <col min="12" max="12" width="9.7109375" customWidth="1"/>
    <col min="13" max="13" width="10.140625" customWidth="1"/>
  </cols>
  <sheetData>
    <row r="1" spans="1:17" ht="15" x14ac:dyDescent="0.25">
      <c r="B1" s="1017" t="s">
        <v>287</v>
      </c>
      <c r="C1" s="1017"/>
      <c r="D1" s="3"/>
      <c r="E1" s="3"/>
      <c r="F1" s="3"/>
      <c r="G1" s="3"/>
    </row>
    <row r="2" spans="1:17" ht="15" x14ac:dyDescent="0.25">
      <c r="B2" s="1017" t="s">
        <v>288</v>
      </c>
      <c r="C2" s="1017"/>
      <c r="D2" s="1017"/>
      <c r="E2" s="1017"/>
      <c r="F2" s="3"/>
      <c r="G2" s="3"/>
    </row>
    <row r="3" spans="1:17" ht="15" x14ac:dyDescent="0.25">
      <c r="B3" s="1017" t="s">
        <v>289</v>
      </c>
      <c r="C3" s="1017"/>
      <c r="D3" s="1017"/>
      <c r="E3" s="1017"/>
      <c r="F3" s="1017"/>
      <c r="G3" s="1017"/>
    </row>
    <row r="5" spans="1:17" ht="18.75" x14ac:dyDescent="0.3">
      <c r="A5" s="27">
        <v>413</v>
      </c>
      <c r="B5" s="27">
        <v>415</v>
      </c>
      <c r="C5" s="27">
        <v>416</v>
      </c>
      <c r="D5" s="27">
        <v>421</v>
      </c>
      <c r="E5" s="27">
        <v>422</v>
      </c>
      <c r="F5" s="27">
        <v>423</v>
      </c>
      <c r="G5" s="27">
        <v>424</v>
      </c>
      <c r="H5" s="27">
        <v>425</v>
      </c>
      <c r="I5" s="27">
        <v>4512</v>
      </c>
      <c r="J5" s="27">
        <v>48</v>
      </c>
      <c r="K5" s="27">
        <v>5</v>
      </c>
      <c r="L5" s="27"/>
      <c r="M5" s="19"/>
      <c r="N5" s="1050"/>
      <c r="O5" s="1051"/>
      <c r="P5" s="1051"/>
      <c r="Q5" s="1052"/>
    </row>
    <row r="6" spans="1:17" ht="35.1" customHeight="1" x14ac:dyDescent="0.25">
      <c r="A6" s="21"/>
      <c r="B6" s="21"/>
      <c r="C6" s="21"/>
      <c r="D6" s="21"/>
      <c r="E6" s="21"/>
      <c r="F6" s="21"/>
      <c r="G6" s="28">
        <f>SUM('budzet 2020'!M338)</f>
        <v>59000</v>
      </c>
      <c r="H6" s="28"/>
      <c r="I6" s="28">
        <f>SUM('budzet 2020'!M340)</f>
        <v>13462000</v>
      </c>
      <c r="J6" s="28"/>
      <c r="K6" s="28"/>
      <c r="L6" s="86"/>
      <c r="M6" s="130">
        <f t="shared" ref="M6:M15" si="0">SUM(A6:K6)</f>
        <v>13521000</v>
      </c>
      <c r="N6" s="1062" t="s">
        <v>567</v>
      </c>
      <c r="O6" s="1100"/>
      <c r="P6" s="1100"/>
      <c r="Q6" s="1101"/>
    </row>
    <row r="7" spans="1:17" ht="35.1" customHeight="1" x14ac:dyDescent="0.25">
      <c r="A7" s="21"/>
      <c r="B7" s="21"/>
      <c r="C7" s="21"/>
      <c r="D7" s="21"/>
      <c r="E7" s="21"/>
      <c r="F7" s="21"/>
      <c r="G7" s="28">
        <f>SUM('budzet 2020'!M346)</f>
        <v>719000</v>
      </c>
      <c r="H7" s="28">
        <f>SUM('budzet 2020'!M347)</f>
        <v>0</v>
      </c>
      <c r="I7" s="28">
        <f>SUM('budzet 2020'!M348)</f>
        <v>941000</v>
      </c>
      <c r="J7" s="28"/>
      <c r="K7" s="28"/>
      <c r="L7" s="86"/>
      <c r="M7" s="130">
        <f t="shared" ref="M7" si="1">SUM(A7:K7)</f>
        <v>1660000</v>
      </c>
      <c r="N7" s="1062" t="s">
        <v>335</v>
      </c>
      <c r="O7" s="1100"/>
      <c r="P7" s="1100"/>
      <c r="Q7" s="1101"/>
    </row>
    <row r="8" spans="1:17" ht="35.1" customHeight="1" x14ac:dyDescent="0.25">
      <c r="A8" s="21"/>
      <c r="B8" s="21"/>
      <c r="C8" s="21"/>
      <c r="D8" s="21"/>
      <c r="E8" s="21"/>
      <c r="F8" s="21"/>
      <c r="G8" s="28"/>
      <c r="H8" s="28"/>
      <c r="I8" s="28" t="e">
        <f>SUM('budzet 2020'!#REF!)</f>
        <v>#REF!</v>
      </c>
      <c r="J8" s="28"/>
      <c r="K8" s="28"/>
      <c r="L8" s="86"/>
      <c r="M8" s="130" t="e">
        <f t="shared" ref="M8" si="2">SUM(A8:K8)</f>
        <v>#REF!</v>
      </c>
      <c r="N8" s="1062" t="s">
        <v>568</v>
      </c>
      <c r="O8" s="1100"/>
      <c r="P8" s="1100"/>
      <c r="Q8" s="1101"/>
    </row>
    <row r="9" spans="1:17" ht="35.1" customHeight="1" x14ac:dyDescent="0.25">
      <c r="A9" s="21"/>
      <c r="B9" s="21"/>
      <c r="C9" s="21"/>
      <c r="D9" s="21"/>
      <c r="E9" s="21"/>
      <c r="F9" s="21"/>
      <c r="G9" s="33">
        <f>SUM('budzet 2020'!M354)</f>
        <v>1962000</v>
      </c>
      <c r="H9" s="28"/>
      <c r="I9" s="28"/>
      <c r="J9" s="28"/>
      <c r="K9" s="28"/>
      <c r="L9" s="86"/>
      <c r="M9" s="96">
        <f t="shared" si="0"/>
        <v>1962000</v>
      </c>
      <c r="N9" s="1062" t="s">
        <v>333</v>
      </c>
      <c r="O9" s="1056"/>
      <c r="P9" s="1056"/>
      <c r="Q9" s="1057"/>
    </row>
    <row r="10" spans="1:17" ht="35.1" customHeight="1" x14ac:dyDescent="0.25">
      <c r="A10" s="21"/>
      <c r="B10" s="21"/>
      <c r="C10" s="21"/>
      <c r="D10" s="21">
        <f>SUM('budzet 2020'!M360)</f>
        <v>2567000</v>
      </c>
      <c r="E10" s="21"/>
      <c r="F10" s="21"/>
      <c r="G10" s="28">
        <f>SUM('budzet 2020'!M361)</f>
        <v>1188000</v>
      </c>
      <c r="H10" s="28"/>
      <c r="I10" s="28"/>
      <c r="J10" s="28"/>
      <c r="K10" s="28"/>
      <c r="L10" s="86"/>
      <c r="M10" s="96">
        <f t="shared" si="0"/>
        <v>3755000</v>
      </c>
      <c r="N10" s="1062" t="s">
        <v>587</v>
      </c>
      <c r="O10" s="1056"/>
      <c r="P10" s="1056"/>
      <c r="Q10" s="1057"/>
    </row>
    <row r="11" spans="1:17" ht="35.1" customHeight="1" x14ac:dyDescent="0.25">
      <c r="A11" s="21"/>
      <c r="B11" s="21"/>
      <c r="C11" s="21">
        <f>SUM('budzet 2020'!M370)</f>
        <v>0</v>
      </c>
      <c r="D11" s="21"/>
      <c r="E11" s="21"/>
      <c r="F11" s="21">
        <f>SUM('budzet 2020'!M371)</f>
        <v>0</v>
      </c>
      <c r="G11" s="28">
        <f>SUM('budzet 2020'!M372)</f>
        <v>0</v>
      </c>
      <c r="H11" s="28"/>
      <c r="I11" s="28"/>
      <c r="J11" s="28"/>
      <c r="K11" s="28">
        <f>SUM('budzet 2020'!M373)</f>
        <v>0</v>
      </c>
      <c r="L11" s="86"/>
      <c r="M11" s="96">
        <f t="shared" ref="M11" si="3">SUM(A11:K11)</f>
        <v>0</v>
      </c>
      <c r="N11" s="1062" t="s">
        <v>334</v>
      </c>
      <c r="O11" s="1056"/>
      <c r="P11" s="1056"/>
      <c r="Q11" s="1057"/>
    </row>
    <row r="12" spans="1:17" ht="35.1" customHeight="1" x14ac:dyDescent="0.25">
      <c r="A12" s="21"/>
      <c r="B12" s="21"/>
      <c r="C12" s="21"/>
      <c r="D12" s="21"/>
      <c r="E12" s="21"/>
      <c r="F12" s="21"/>
      <c r="G12" s="28"/>
      <c r="H12" s="28"/>
      <c r="I12" s="28"/>
      <c r="J12" s="28">
        <f>SUM('budzet 2020'!M376)</f>
        <v>0</v>
      </c>
      <c r="K12" s="28">
        <f>SUM('budzet 2020'!M378)</f>
        <v>410000</v>
      </c>
      <c r="L12" s="86"/>
      <c r="M12" s="96">
        <f>SUM(A12:K12)</f>
        <v>410000</v>
      </c>
      <c r="N12" s="1062" t="s">
        <v>569</v>
      </c>
      <c r="O12" s="1100"/>
      <c r="P12" s="1100"/>
      <c r="Q12" s="1101"/>
    </row>
    <row r="13" spans="1:17" ht="35.1" customHeight="1" x14ac:dyDescent="0.25">
      <c r="A13" s="21"/>
      <c r="B13" s="21"/>
      <c r="C13" s="21"/>
      <c r="D13" s="21"/>
      <c r="E13" s="21"/>
      <c r="F13" s="21"/>
      <c r="G13" s="28">
        <f>SUM('budzet 2020'!M383)</f>
        <v>0</v>
      </c>
      <c r="H13" s="28"/>
      <c r="I13" s="28"/>
      <c r="J13" s="28"/>
      <c r="K13" s="28"/>
      <c r="L13" s="86"/>
      <c r="M13" s="96">
        <f t="shared" si="0"/>
        <v>0</v>
      </c>
      <c r="N13" s="1062" t="s">
        <v>570</v>
      </c>
      <c r="O13" s="1100"/>
      <c r="P13" s="1100"/>
      <c r="Q13" s="1101"/>
    </row>
    <row r="14" spans="1:17" ht="35.1" customHeight="1" x14ac:dyDescent="0.25">
      <c r="A14" s="21"/>
      <c r="B14" s="21"/>
      <c r="C14" s="21">
        <f>SUM('budzet 2020'!M388)</f>
        <v>0</v>
      </c>
      <c r="D14" s="21"/>
      <c r="E14" s="21"/>
      <c r="F14" s="21">
        <f>SUM('budzet 2020'!M389)</f>
        <v>0</v>
      </c>
      <c r="G14" s="28">
        <f>SUM('budzet 2020'!M390)</f>
        <v>13000</v>
      </c>
      <c r="H14" s="28"/>
      <c r="I14" s="28"/>
      <c r="J14" s="28"/>
      <c r="K14" s="28"/>
      <c r="L14" s="86"/>
      <c r="M14" s="96">
        <f t="shared" ref="M14" si="4">SUM(A14:K14)</f>
        <v>13000</v>
      </c>
      <c r="N14" s="1062" t="s">
        <v>571</v>
      </c>
      <c r="O14" s="1100"/>
      <c r="P14" s="1100"/>
      <c r="Q14" s="1101"/>
    </row>
    <row r="15" spans="1:17" ht="13.5" x14ac:dyDescent="0.25">
      <c r="A15" s="21"/>
      <c r="B15" s="21"/>
      <c r="C15" s="21"/>
      <c r="D15" s="21"/>
      <c r="E15" s="21"/>
      <c r="F15" s="21"/>
      <c r="G15" s="28">
        <f>SUM('budzet 2020'!M397)</f>
        <v>3360000</v>
      </c>
      <c r="H15" s="28"/>
      <c r="I15" s="28"/>
      <c r="J15" s="28"/>
      <c r="K15" s="28"/>
      <c r="L15" s="86"/>
      <c r="M15" s="96">
        <f t="shared" si="0"/>
        <v>3360000</v>
      </c>
      <c r="N15" s="1062" t="s">
        <v>336</v>
      </c>
      <c r="O15" s="1056"/>
      <c r="P15" s="1056"/>
      <c r="Q15" s="1057"/>
    </row>
    <row r="16" spans="1:17" ht="15" x14ac:dyDescent="0.25">
      <c r="A16" s="20">
        <f>SUM(A6:A15)</f>
        <v>0</v>
      </c>
      <c r="B16" s="20">
        <f t="shared" ref="B16:K16" si="5">SUM(B6:B15)</f>
        <v>0</v>
      </c>
      <c r="C16" s="20">
        <f t="shared" si="5"/>
        <v>0</v>
      </c>
      <c r="D16" s="20">
        <f t="shared" si="5"/>
        <v>2567000</v>
      </c>
      <c r="E16" s="20">
        <f t="shared" si="5"/>
        <v>0</v>
      </c>
      <c r="F16" s="29">
        <f t="shared" si="5"/>
        <v>0</v>
      </c>
      <c r="G16" s="30">
        <f t="shared" si="5"/>
        <v>7301000</v>
      </c>
      <c r="H16" s="30">
        <f t="shared" si="5"/>
        <v>0</v>
      </c>
      <c r="I16" s="30" t="e">
        <f t="shared" si="5"/>
        <v>#REF!</v>
      </c>
      <c r="J16" s="30">
        <f t="shared" si="5"/>
        <v>0</v>
      </c>
      <c r="K16" s="30">
        <f t="shared" si="5"/>
        <v>410000</v>
      </c>
      <c r="L16" s="30" t="e">
        <f>SUM(A16:K16)</f>
        <v>#REF!</v>
      </c>
      <c r="M16" s="30" t="e">
        <f>SUM(M6:M15)</f>
        <v>#REF!</v>
      </c>
      <c r="N16" s="31"/>
      <c r="O16" s="32"/>
      <c r="P16" s="32"/>
      <c r="Q16" s="32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20" spans="1:17" x14ac:dyDescent="0.2">
      <c r="G20" s="143">
        <v>1324576.8</v>
      </c>
      <c r="H20" s="107"/>
      <c r="I20" s="107"/>
      <c r="J20" s="107"/>
      <c r="K20" s="107"/>
      <c r="L20" s="107"/>
      <c r="M20" s="107"/>
    </row>
    <row r="21" spans="1:17" x14ac:dyDescent="0.2">
      <c r="G21" s="143">
        <v>766509</v>
      </c>
      <c r="H21" s="107"/>
      <c r="I21" s="107"/>
      <c r="J21" s="107"/>
      <c r="K21" s="107"/>
      <c r="L21" s="107"/>
      <c r="M21" s="107"/>
    </row>
    <row r="22" spans="1:17" x14ac:dyDescent="0.2">
      <c r="G22" s="143">
        <v>1460580</v>
      </c>
      <c r="H22" s="107"/>
      <c r="I22" s="107"/>
      <c r="J22" s="107"/>
      <c r="K22" s="107"/>
      <c r="L22" s="107"/>
      <c r="M22" s="107"/>
    </row>
    <row r="23" spans="1:17" x14ac:dyDescent="0.2">
      <c r="G23" s="134">
        <f>SUM(G16-G20-G21-G22)</f>
        <v>3749334.2</v>
      </c>
      <c r="H23" s="107"/>
      <c r="I23" s="107"/>
      <c r="J23" s="107"/>
      <c r="K23" s="107"/>
      <c r="L23" s="107"/>
      <c r="M23" s="134" t="e">
        <f>SUM(M16-G20-G21-G22)</f>
        <v>#REF!</v>
      </c>
    </row>
  </sheetData>
  <mergeCells count="14">
    <mergeCell ref="N15:Q15"/>
    <mergeCell ref="B1:C1"/>
    <mergeCell ref="B2:E2"/>
    <mergeCell ref="B3:G3"/>
    <mergeCell ref="N5:Q5"/>
    <mergeCell ref="N9:Q9"/>
    <mergeCell ref="N6:Q6"/>
    <mergeCell ref="N7:Q7"/>
    <mergeCell ref="N8:Q8"/>
    <mergeCell ref="N13:Q13"/>
    <mergeCell ref="N14:Q14"/>
    <mergeCell ref="N11:Q11"/>
    <mergeCell ref="N12:Q12"/>
    <mergeCell ref="N10:Q10"/>
  </mergeCells>
  <printOptions horizontalCentered="1"/>
  <pageMargins left="0" right="0" top="0.74803149606299213" bottom="0.74803149606299213" header="0.31496062992125984" footer="0.31496062992125984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8"/>
  <sheetViews>
    <sheetView workbookViewId="0">
      <selection activeCell="D28" sqref="D28"/>
    </sheetView>
  </sheetViews>
  <sheetFormatPr defaultRowHeight="12.75" x14ac:dyDescent="0.2"/>
  <cols>
    <col min="1" max="1" width="2.7109375" customWidth="1"/>
    <col min="2" max="4" width="25.7109375" customWidth="1"/>
  </cols>
  <sheetData>
    <row r="1" spans="1:5" x14ac:dyDescent="0.2">
      <c r="A1" s="1"/>
      <c r="B1" s="1"/>
      <c r="C1" s="1"/>
      <c r="D1" s="1"/>
      <c r="E1" s="1"/>
    </row>
    <row r="2" spans="1:5" ht="15.75" x14ac:dyDescent="0.2">
      <c r="A2" s="1"/>
      <c r="B2" s="47" t="s">
        <v>290</v>
      </c>
      <c r="C2" s="48" t="s">
        <v>291</v>
      </c>
      <c r="D2" s="48" t="s">
        <v>292</v>
      </c>
      <c r="E2" s="1"/>
    </row>
    <row r="3" spans="1:5" ht="15.75" x14ac:dyDescent="0.2">
      <c r="A3" s="1"/>
      <c r="B3" s="49">
        <f>SUM('budzet 2020'!L842)</f>
        <v>1140360000</v>
      </c>
      <c r="C3" s="49">
        <f>SUM('budzet 2020'!M842)</f>
        <v>499768000</v>
      </c>
      <c r="D3" s="49" t="e">
        <f>SUM(D24)</f>
        <v>#REF!</v>
      </c>
      <c r="E3" s="1"/>
    </row>
    <row r="4" spans="1:5" x14ac:dyDescent="0.2">
      <c r="A4" s="1"/>
      <c r="B4" s="1"/>
      <c r="C4" s="1"/>
      <c r="D4" s="1"/>
      <c r="E4" s="1"/>
    </row>
    <row r="5" spans="1:5" x14ac:dyDescent="0.2">
      <c r="A5" s="1"/>
      <c r="B5" s="1"/>
      <c r="C5" s="50" t="s">
        <v>293</v>
      </c>
      <c r="D5" s="51" t="e">
        <f>SUM('КОЛОНА 4'!AB18)</f>
        <v>#REF!</v>
      </c>
      <c r="E5" s="1"/>
    </row>
    <row r="6" spans="1:5" x14ac:dyDescent="0.2">
      <c r="A6" s="1"/>
      <c r="B6" s="1"/>
      <c r="C6" s="50" t="s">
        <v>294</v>
      </c>
      <c r="D6" s="51">
        <f>SUM('КОЛОНА 5'!W12)</f>
        <v>6428000</v>
      </c>
      <c r="E6" s="1"/>
    </row>
    <row r="7" spans="1:5" x14ac:dyDescent="0.2">
      <c r="A7" s="1"/>
      <c r="B7" s="1"/>
      <c r="C7" s="50" t="s">
        <v>295</v>
      </c>
      <c r="D7" s="51">
        <f>SUM('КОЛОНА 6'!AB8)</f>
        <v>95487000</v>
      </c>
      <c r="E7" s="1"/>
    </row>
    <row r="8" spans="1:5" x14ac:dyDescent="0.2">
      <c r="A8" s="1"/>
      <c r="B8" s="1"/>
      <c r="C8" s="50" t="s">
        <v>296</v>
      </c>
      <c r="D8" s="51">
        <f>SUM('КОЛОНА 7'!O8)</f>
        <v>45162000</v>
      </c>
      <c r="E8" s="1"/>
    </row>
    <row r="9" spans="1:5" x14ac:dyDescent="0.2">
      <c r="A9" s="1"/>
      <c r="B9" s="1"/>
      <c r="C9" s="50" t="s">
        <v>297</v>
      </c>
      <c r="D9" s="51">
        <f>SUM('КОЛОНА 8'!O11)</f>
        <v>17449000</v>
      </c>
      <c r="E9" s="1"/>
    </row>
    <row r="10" spans="1:5" x14ac:dyDescent="0.2">
      <c r="A10" s="1"/>
      <c r="B10" s="1"/>
      <c r="C10" s="50" t="s">
        <v>298</v>
      </c>
      <c r="D10" s="51">
        <f>SUM('КОЛОНА 9'!T8)</f>
        <v>9611000</v>
      </c>
      <c r="E10" s="1"/>
    </row>
    <row r="11" spans="1:5" x14ac:dyDescent="0.2">
      <c r="A11" s="1"/>
      <c r="B11" s="1"/>
      <c r="C11" s="50" t="s">
        <v>299</v>
      </c>
      <c r="D11" s="51">
        <f>SUM('КОЛОНА 10'!O9)</f>
        <v>0</v>
      </c>
      <c r="E11" s="1"/>
    </row>
    <row r="12" spans="1:5" x14ac:dyDescent="0.2">
      <c r="A12" s="1"/>
      <c r="B12" s="1"/>
      <c r="C12" s="50" t="s">
        <v>300</v>
      </c>
      <c r="D12" s="51">
        <f>SUM('КОЛОНА 11'!X12)</f>
        <v>17504000</v>
      </c>
      <c r="E12" s="1"/>
    </row>
    <row r="13" spans="1:5" x14ac:dyDescent="0.2">
      <c r="A13" s="1"/>
      <c r="B13" s="1"/>
      <c r="C13" s="50" t="s">
        <v>301</v>
      </c>
      <c r="D13" s="51" t="e">
        <f>SUM('КОЛОНА 12'!Q9)</f>
        <v>#REF!</v>
      </c>
      <c r="E13" s="1"/>
    </row>
    <row r="14" spans="1:5" x14ac:dyDescent="0.2">
      <c r="A14" s="1"/>
      <c r="B14" s="1"/>
      <c r="C14" s="50" t="s">
        <v>302</v>
      </c>
      <c r="D14" s="51">
        <f>SUM('КОЛОНА 13'!W16)</f>
        <v>48494000</v>
      </c>
      <c r="E14" s="1"/>
    </row>
    <row r="15" spans="1:5" x14ac:dyDescent="0.2">
      <c r="A15" s="1"/>
      <c r="B15" s="1"/>
      <c r="C15" s="50" t="s">
        <v>303</v>
      </c>
      <c r="D15" s="51" t="e">
        <f>SUM('КОЛОНА 14'!W22)</f>
        <v>#REF!</v>
      </c>
      <c r="E15" s="1"/>
    </row>
    <row r="16" spans="1:5" x14ac:dyDescent="0.2">
      <c r="A16" s="1"/>
      <c r="B16" s="1"/>
      <c r="C16" s="50" t="s">
        <v>304</v>
      </c>
      <c r="D16" s="51" t="e">
        <f>SUM('КОЛОНА 15'!O9)</f>
        <v>#REF!</v>
      </c>
      <c r="E16" s="1"/>
    </row>
    <row r="17" spans="1:5" x14ac:dyDescent="0.2">
      <c r="A17" s="1"/>
      <c r="B17" s="1"/>
      <c r="C17" s="50" t="s">
        <v>305</v>
      </c>
      <c r="D17" s="51">
        <f>SUM('КОЛОНА 16'!N8)</f>
        <v>1649000</v>
      </c>
      <c r="E17" s="1"/>
    </row>
    <row r="18" spans="1:5" x14ac:dyDescent="0.2">
      <c r="A18" s="1"/>
      <c r="B18" s="1"/>
      <c r="C18" s="50" t="s">
        <v>306</v>
      </c>
      <c r="D18" s="51">
        <f>SUM('КОЛОНА 17'!R8)</f>
        <v>6584000</v>
      </c>
      <c r="E18" s="1"/>
    </row>
    <row r="19" spans="1:5" x14ac:dyDescent="0.2">
      <c r="A19" s="1"/>
      <c r="B19" s="1"/>
      <c r="C19" s="50" t="s">
        <v>307</v>
      </c>
      <c r="D19" s="51">
        <f>SUM('КОЛОНА 18'!P7)</f>
        <v>0</v>
      </c>
      <c r="E19" s="1"/>
    </row>
    <row r="20" spans="1:5" x14ac:dyDescent="0.2">
      <c r="A20" s="1"/>
      <c r="B20" s="1"/>
      <c r="C20" s="50" t="s">
        <v>308</v>
      </c>
      <c r="D20" s="51">
        <f>SUM('КОЛОНА 19'!Q7)</f>
        <v>3762000</v>
      </c>
      <c r="E20" s="1"/>
    </row>
    <row r="21" spans="1:5" x14ac:dyDescent="0.2">
      <c r="A21" s="1"/>
      <c r="B21" s="1"/>
      <c r="C21" s="50" t="s">
        <v>309</v>
      </c>
      <c r="D21" s="51" t="e">
        <f>SUM('КОЛОНА 21'!AB10)</f>
        <v>#REF!</v>
      </c>
      <c r="E21" s="1"/>
    </row>
    <row r="22" spans="1:5" x14ac:dyDescent="0.2">
      <c r="A22" s="1"/>
      <c r="B22" s="1"/>
      <c r="C22" s="50" t="s">
        <v>310</v>
      </c>
      <c r="D22" s="51">
        <f>SUM('КОЛОНА 22'!AA9)</f>
        <v>4122000</v>
      </c>
      <c r="E22" s="1"/>
    </row>
    <row r="23" spans="1:5" x14ac:dyDescent="0.2">
      <c r="A23" s="1"/>
      <c r="B23" s="1"/>
      <c r="C23" s="50" t="s">
        <v>311</v>
      </c>
      <c r="D23" s="51" t="e">
        <f>SUM('КОЛОНА 23'!M16)</f>
        <v>#REF!</v>
      </c>
      <c r="E23" s="1"/>
    </row>
    <row r="24" spans="1:5" ht="31.5" x14ac:dyDescent="0.25">
      <c r="A24" s="1"/>
      <c r="B24" s="1"/>
      <c r="C24" s="52" t="s">
        <v>312</v>
      </c>
      <c r="D24" s="53" t="e">
        <f>SUM(D5:D23)</f>
        <v>#REF!</v>
      </c>
      <c r="E24" s="1"/>
    </row>
    <row r="25" spans="1:5" x14ac:dyDescent="0.2">
      <c r="A25" s="1"/>
      <c r="B25" s="1"/>
      <c r="C25" s="1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/>
      <c r="B27" s="1"/>
      <c r="C27" s="1"/>
      <c r="D27" s="1"/>
      <c r="E27" s="1"/>
    </row>
    <row r="28" spans="1:5" x14ac:dyDescent="0.2">
      <c r="A28" s="1"/>
      <c r="B28" s="1"/>
      <c r="C28" s="1"/>
      <c r="D28" s="45" t="e">
        <f>SUM(C3-D3)</f>
        <v>#REF!</v>
      </c>
      <c r="E2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23</vt:i4>
      </vt:variant>
      <vt:variant>
        <vt:lpstr>Imenovani opsezi</vt:lpstr>
      </vt:variant>
      <vt:variant>
        <vt:i4>1</vt:i4>
      </vt:variant>
    </vt:vector>
  </HeadingPairs>
  <TitlesOfParts>
    <vt:vector size="24" baseType="lpstr">
      <vt:lpstr>budzet 2020</vt:lpstr>
      <vt:lpstr>List2</vt:lpstr>
      <vt:lpstr>List1</vt:lpstr>
      <vt:lpstr>КОЛОНА 4</vt:lpstr>
      <vt:lpstr>КОЛОНА 5</vt:lpstr>
      <vt:lpstr>КОЛОНА 6</vt:lpstr>
      <vt:lpstr>КОЛОНА 7</vt:lpstr>
      <vt:lpstr>КОЛОНА 8</vt:lpstr>
      <vt:lpstr>КОЛОНА 9</vt:lpstr>
      <vt:lpstr>КОЛОНА 10</vt:lpstr>
      <vt:lpstr>КОЛОНА 11</vt:lpstr>
      <vt:lpstr>КОЛОНА 12</vt:lpstr>
      <vt:lpstr>КОЛОНА 13</vt:lpstr>
      <vt:lpstr>КОЛОНА 14</vt:lpstr>
      <vt:lpstr>КОЛОНА 15</vt:lpstr>
      <vt:lpstr>КОЛОНА 16</vt:lpstr>
      <vt:lpstr>КОЛОНА 17</vt:lpstr>
      <vt:lpstr>КОЛОНА 18</vt:lpstr>
      <vt:lpstr>КОЛОНА 19</vt:lpstr>
      <vt:lpstr>КОЛОНА 21</vt:lpstr>
      <vt:lpstr>КОЛОНА 22</vt:lpstr>
      <vt:lpstr>КОЛОНА 23</vt:lpstr>
      <vt:lpstr>ЗБИР</vt:lpstr>
      <vt:lpstr>'budzet 2020'!Naslovi_štampanja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korisnik</cp:lastModifiedBy>
  <cp:lastPrinted>2023-08-11T08:40:09Z</cp:lastPrinted>
  <dcterms:created xsi:type="dcterms:W3CDTF">2017-12-03T16:36:07Z</dcterms:created>
  <dcterms:modified xsi:type="dcterms:W3CDTF">2023-08-11T08:40:21Z</dcterms:modified>
</cp:coreProperties>
</file>